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zedmiar" sheetId="1" state="visible" r:id="rId3"/>
  </sheets>
  <definedNames>
    <definedName function="false" hidden="false" localSheetId="0" name="_xlnm.Print_Titles" vbProcedure="false">Przedmiar!$1:$6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<sst xmlns="http://schemas.openxmlformats.org/spreadsheetml/2006/main" count="1102" uniqueCount="568">
  <si>
    <t xml:space="preserve">Rodos 8.0.0.49 [11066]</t>
  </si>
  <si>
    <t xml:space="preserve">Przedmiar</t>
  </si>
  <si>
    <t xml:space="preserve">Przebudowa i rozbudowa pomieszczeń parteru tzw. bloku żywieniowego wraz ze zmianą sposobu użytkowania  w Zespole Szkół nr 6 im. Karola Brzostowskiego w Suwałkach z niezbędną infrastrukturą techniczną i zagospodarowaniem terenu.</t>
  </si>
  <si>
    <t xml:space="preserve">Nr</t>
  </si>
  <si>
    <t xml:space="preserve">Podstawa</t>
  </si>
  <si>
    <t xml:space="preserve">Kod poz.</t>
  </si>
  <si>
    <t xml:space="preserve">Nr ST</t>
  </si>
  <si>
    <t xml:space="preserve">Opis robót</t>
  </si>
  <si>
    <t xml:space="preserve">Jm</t>
  </si>
  <si>
    <t xml:space="preserve">Ilość</t>
  </si>
  <si>
    <t xml:space="preserve">Cena</t>
  </si>
  <si>
    <t xml:space="preserve">Wartość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</si>
  <si>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</si>
  <si>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</si>
  <si>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</si>
  <si>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</si>
  <si>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</si>
  <si>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</si>
  <si>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</si>
  <si>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</si>
  <si>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</si>
  <si>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 TRASY KABLOWE IE ORAZ IT W BUDYNKU.</t>
  </si>
  <si>
    <t xml:space="preserve">CPV 45311000-0</t>
  </si>
  <si>
    <t xml:space="preserve">KNR-W 5-08 0109/04  </t>
  </si>
  <si>
    <t xml:space="preserve">45311000-0, 45312200-9, 45314300-4, 45315600-4, 31500000-1, 44322000-3, 32340000-8</t>
  </si>
  <si>
    <t xml:space="preserve">IE.00.00.00</t>
  </si>
  <si>
    <t xml:space="preserve">Rury winidurowe karbowane (giętkie) układane p.t. w gotowych bruzdach (średnicy do 36 mm podłoże betonowe) - Rura karbowana bezhalogenowa z pilotem 23x28</t>
  </si>
  <si>
    <t xml:space="preserve">m</t>
  </si>
  <si>
    <t xml:space="preserve">KNNR 5 1105/07  </t>
  </si>
  <si>
    <t xml:space="preserve">Korytka o szerokości do 100 mm przykręcane do gotowych otworów - Koryto kablowe K50H42</t>
  </si>
  <si>
    <t xml:space="preserve">Korytka o szerokości do 100 mm przykręcane do gotowych otworów - Koryto kablowe K50H60</t>
  </si>
  <si>
    <t xml:space="preserve">Korytka o szerokości do 100 mm przykręcane do gotowych otworów - Koryto kablowe K100H60</t>
  </si>
  <si>
    <t xml:space="preserve">KNNR 5 1105/08  </t>
  </si>
  <si>
    <t xml:space="preserve">Korytka o szerokości do 200 mm przykręcane do gotowych otworów - Koryto kablowe K200H60</t>
  </si>
  <si>
    <t xml:space="preserve">KNNR 5 1105/02  </t>
  </si>
  <si>
    <t xml:space="preserve">Drabinki kablowe - proste, narożne, przykręcane, redukcyjne o szerokości do 400 mm przykręcane do gotowych otworów -  Koryto kablowe K300H60</t>
  </si>
  <si>
    <t xml:space="preserve">Drabinki kablowe - proste, narożne, przykręcane, redukcyjne o szerokości do 400 mm przykręcane do gotowych otworów -  Koryto kablowe K400H60</t>
  </si>
  <si>
    <t xml:space="preserve">KNNR 5 1105/01  </t>
  </si>
  <si>
    <t xml:space="preserve">Drabinki kablowe - proste, narożne, przykręcane, redukcyjne o szerokości do 200 mm przykręcane do gotowych otworów - Drabinka kablowa D200H60</t>
  </si>
  <si>
    <t xml:space="preserve">KNNR 5 1105/09  </t>
  </si>
  <si>
    <t xml:space="preserve">Pokrywy o szerokości do 100 mm przykręcane - Pokrywa drabinki kablowej D200H60</t>
  </si>
  <si>
    <t xml:space="preserve">10</t>
  </si>
  <si>
    <t xml:space="preserve">Drabinki kablowe - proste, narożne, przykręcane, redukcyjne o szerokości do 200 mm przykręcane do gotowych otworów - Drabinka kablowa D200H50</t>
  </si>
  <si>
    <t xml:space="preserve">11</t>
  </si>
  <si>
    <t xml:space="preserve">Pokrywy o szerokości do 100 mm przykręcane - Pokrywa drabinki kablowej D200H50</t>
  </si>
  <si>
    <t xml:space="preserve">12</t>
  </si>
  <si>
    <t xml:space="preserve">Drabinki kablowe - proste, narożne, przykręcane, redukcyjne o szerokości do 400 mm przykręcane do gotowych otworów - Drabinka kablowa D300H50</t>
  </si>
  <si>
    <t xml:space="preserve">13</t>
  </si>
  <si>
    <t xml:space="preserve">Pokrywy o szerokości do 100 mm przykręcane - Pokrywa drabinki kablowej D300H50</t>
  </si>
  <si>
    <t xml:space="preserve">14</t>
  </si>
  <si>
    <t xml:space="preserve">Drabinki kablowe - proste, narożne, przykręcane, redukcyjne o szerokości do 400 mm przykręcane do gotowych otworów - Drabinka kablowa D400H50</t>
  </si>
  <si>
    <t xml:space="preserve">15</t>
  </si>
  <si>
    <t xml:space="preserve">KNNR 5 1105/10  </t>
  </si>
  <si>
    <t xml:space="preserve">Wykonanie łuku o szerokości do 100 mm - Kolanko 90° 50H42</t>
  </si>
  <si>
    <t xml:space="preserve">szt.</t>
  </si>
  <si>
    <t xml:space="preserve">16</t>
  </si>
  <si>
    <t xml:space="preserve">Wykonanie łuku o szerokości do 100 mm - Kolanko 90° 50H60</t>
  </si>
  <si>
    <t xml:space="preserve">17</t>
  </si>
  <si>
    <t xml:space="preserve">Wykonanie łuku o szerokości do 100 mm - Kolanko 90° 100H60</t>
  </si>
  <si>
    <t xml:space="preserve">18</t>
  </si>
  <si>
    <t xml:space="preserve">Wykonanie łuku o szerokości do 100 mm - Kolanko 90° 200H60</t>
  </si>
  <si>
    <t xml:space="preserve">19</t>
  </si>
  <si>
    <t xml:space="preserve">Wykonanie łuku o szerokości do 100 mm - Trójnik 200H60</t>
  </si>
  <si>
    <t xml:space="preserve">20</t>
  </si>
  <si>
    <t xml:space="preserve">Wykonanie łuku o szerokości do 100 mm - Trójnik dostawny 200H60</t>
  </si>
  <si>
    <t xml:space="preserve">21</t>
  </si>
  <si>
    <t xml:space="preserve">Wykonanie łuku o szerokości do 100 mm - Trójnik 400H60</t>
  </si>
  <si>
    <t xml:space="preserve">22</t>
  </si>
  <si>
    <t xml:space="preserve">Wykonanie łuku o szerokości do 100 mm - Redukcja lewa 400/300H60</t>
  </si>
  <si>
    <t xml:space="preserve">23</t>
  </si>
  <si>
    <t xml:space="preserve">Wykonanie łuku o szerokości do 100 mm - Redukcja prawa 400/300H60</t>
  </si>
  <si>
    <t xml:space="preserve">24</t>
  </si>
  <si>
    <t xml:space="preserve">Wykonanie łuku o szerokości do 100 mm - Redukcja lewa 300/200H60</t>
  </si>
  <si>
    <t xml:space="preserve">25</t>
  </si>
  <si>
    <t xml:space="preserve">KNNR 5 1104/14  </t>
  </si>
  <si>
    <t xml:space="preserve">Elementy konstrukcyjne (uchwyty, konsolki, haczyki) - osadzenie w gotowym otworze z zabetonowaniem na stropie (2 mocowania) - Tuleja rozporowa fi 8mm</t>
  </si>
  <si>
    <t xml:space="preserve">26</t>
  </si>
  <si>
    <t xml:space="preserve">Elementy konstrukcyjne (uchwyty, konsolki, haczyki) - osadzenie w gotowym otworze z zabetonowaniem na stropie (2 mocowania) - Pręt gwintowany fi 8mm o dł. 1m</t>
  </si>
  <si>
    <t xml:space="preserve">27</t>
  </si>
  <si>
    <t xml:space="preserve">Korytka o szerokości do 100 mm przykręcane do gotowych otworów - Ceownik wzmocniony 40H22</t>
  </si>
  <si>
    <t xml:space="preserve">28</t>
  </si>
  <si>
    <t xml:space="preserve">KNNR 5 1104/03  </t>
  </si>
  <si>
    <t xml:space="preserve">Elementy konstrukcyjne (uchwyty, konsolki, haczyki) - Akcesoria do łączenia koryt i drabin kablowych</t>
  </si>
  <si>
    <t xml:space="preserve">29</t>
  </si>
  <si>
    <t xml:space="preserve">KNR 5-08 0803/01  </t>
  </si>
  <si>
    <t xml:space="preserve">Mechaniczne wykonanie ślepych otworów w betonie głębokości do 8 cm i śr do 10 mm</t>
  </si>
  <si>
    <t xml:space="preserve">30</t>
  </si>
  <si>
    <t xml:space="preserve">KNNR 5 1207/11  </t>
  </si>
  <si>
    <t xml:space="preserve">Wykucie bruzd dla rur RKLG28, RS37 w gipsie, tynku, gazobetonie</t>
  </si>
  <si>
    <t xml:space="preserve">31</t>
  </si>
  <si>
    <t xml:space="preserve">KNNR 5 1208/02  </t>
  </si>
  <si>
    <t xml:space="preserve">Zaprawianie bruzd o szerokości do 50 mm</t>
  </si>
  <si>
    <t xml:space="preserve">32</t>
  </si>
  <si>
    <t xml:space="preserve">KNNR 5 1208/05  </t>
  </si>
  <si>
    <t xml:space="preserve">Zaprawianie bruzd - ręczne przygotowanie zaprawy cementowo-wapiennej</t>
  </si>
  <si>
    <t xml:space="preserve">m3</t>
  </si>
  <si>
    <t xml:space="preserve">33</t>
  </si>
  <si>
    <t xml:space="preserve">KNNR 5 0111/06  </t>
  </si>
  <si>
    <t xml:space="preserve">Kanał instalacyjny z PCW o szerokości podstawy do 230 mm - podłoże inne niż betonowe - Kanał elektroinstalacyjny 50x130mm 2 komory biały</t>
  </si>
  <si>
    <t xml:space="preserve">34</t>
  </si>
  <si>
    <t xml:space="preserve">KNR AT-21 0101/05  </t>
  </si>
  <si>
    <t xml:space="preserve">Montaż koryt kablowych o szerokości do 200 mm - Kanał do wylewki podłogowej 2-komorowy 190x48mm, stalowy</t>
  </si>
  <si>
    <t xml:space="preserve">35</t>
  </si>
  <si>
    <t xml:space="preserve">KNR AT-21 0101/06  </t>
  </si>
  <si>
    <t xml:space="preserve">Montaż koryt kablowych o szerokości do 400 mm - Kanał do wylewki podłogowej 2-komorowy 240x48mm, stalowy</t>
  </si>
  <si>
    <t xml:space="preserve">36</t>
  </si>
  <si>
    <t xml:space="preserve">Montaż koryt kablowych o szerokości do 400 mm - Kanał do wylewki podłogowej 2-komorowy 340x48mm, stalowy</t>
  </si>
  <si>
    <t xml:space="preserve">37</t>
  </si>
  <si>
    <t xml:space="preserve">KNR AT-21 0101/09  </t>
  </si>
  <si>
    <t xml:space="preserve">Montaż koryt kablowych pod gotową podłogą podniesioną - kąty, rozgałęzienia itp. - Narożnik pionowy 2-komorowy 190x48mm</t>
  </si>
  <si>
    <t xml:space="preserve">38</t>
  </si>
  <si>
    <t xml:space="preserve">Montaż koryt kablowych pod gotową podłogą podniesioną - kąty, rozgałęzienia itp. - Narożnik pionowy 2-komorowy 240x48mm</t>
  </si>
  <si>
    <t xml:space="preserve">39</t>
  </si>
  <si>
    <t xml:space="preserve">Montaż koryt kablowych pod gotową podłogą podniesioną - kąty, rozgałęzienia itp. - Narożnik pionowy 2-komorowy 340x48mm</t>
  </si>
  <si>
    <t xml:space="preserve">40</t>
  </si>
  <si>
    <t xml:space="preserve">KNR AT-21 0108/01  </t>
  </si>
  <si>
    <t xml:space="preserve">Montaż kaset - Rewizja - Puszka podłogowa do systemu szalunkowego</t>
  </si>
  <si>
    <t xml:space="preserve">41</t>
  </si>
  <si>
    <t xml:space="preserve">KNK 7-28 0209/10  </t>
  </si>
  <si>
    <t xml:space="preserve">Wykucie bruzd o przekroju do 100 cm2 w podłożu betonowym</t>
  </si>
  <si>
    <t xml:space="preserve">42</t>
  </si>
  <si>
    <t xml:space="preserve">KNK 7-28 0209/11  </t>
  </si>
  <si>
    <t xml:space="preserve">Wykucie bruzd o przekroju ponad 100 do 200 cm2 w podłożu betonowym</t>
  </si>
  <si>
    <t xml:space="preserve">2 INSTALACJE ELEKTRYCZNE W  PROJEKTOWANYM BUDYNKU.</t>
  </si>
  <si>
    <t xml:space="preserve">CPV 45314300-4</t>
  </si>
  <si>
    <t xml:space="preserve">2.1 Rozdzielnice elektryczne.</t>
  </si>
  <si>
    <t xml:space="preserve">43</t>
  </si>
  <si>
    <t xml:space="preserve">KNNR 5 0405/09  </t>
  </si>
  <si>
    <t xml:space="preserve">Skrzynki i rozdzielnice skrzynkowe o masie do 150 kg wraz z konstrukcją mocowaną do podłoża przez przykręcenie - podłączenie 24 przewodów - Rozdzielnica parteru R2</t>
  </si>
  <si>
    <t xml:space="preserve">44</t>
  </si>
  <si>
    <t xml:space="preserve">KNNR 5 0404/02  </t>
  </si>
  <si>
    <t xml:space="preserve">Tablice rozdzielcze o masie do 20 kg - Rozdzielnica pracowni RP5</t>
  </si>
  <si>
    <t xml:space="preserve">45</t>
  </si>
  <si>
    <t xml:space="preserve">Tablice rozdzielcze o masie do 20 kg - Rozdzielnica pracowni RSW</t>
  </si>
  <si>
    <t xml:space="preserve">46</t>
  </si>
  <si>
    <t xml:space="preserve">KNNR 5 1201/04  </t>
  </si>
  <si>
    <t xml:space="preserve">Osadzenie w podłożu kołków metalowych kotwiących M8 w ścianie</t>
  </si>
  <si>
    <t xml:space="preserve">47</t>
  </si>
  <si>
    <t xml:space="preserve">Osadzenie w podłożu kołków metalowych kotwiących M10 w ścianie</t>
  </si>
  <si>
    <t xml:space="preserve">2.2 Układanie przewodów.</t>
  </si>
  <si>
    <t xml:space="preserve">48</t>
  </si>
  <si>
    <t xml:space="preserve">KNNR 5 0206/04  </t>
  </si>
  <si>
    <t xml:space="preserve">Przewody kabelkowe o łącznym przekroju żył do 7.5 mm2 układane n.t. na podłożu innym niż betonowe - Kabel (N)HXH 5x1,5 mm2</t>
  </si>
  <si>
    <t xml:space="preserve">49</t>
  </si>
  <si>
    <t xml:space="preserve">KNNR 5 0209/04  </t>
  </si>
  <si>
    <t xml:space="preserve">Przewody kabelkowe o łącznym przekroju żył do 7.5 mm2 układane w gotowych korytkach i na drabinkach na uchwytach bezśrubowych - Przewód N2XH-J 3x1,5 mm2</t>
  </si>
  <si>
    <t xml:space="preserve">50</t>
  </si>
  <si>
    <t xml:space="preserve">Przewody kabelkowe o łącznym przekroju żył do 7.5 mm2 układane w gotowych korytkach i na drabinkach na uchwytach bezśrubowych - Przewód N2XH-J 4x1,5 mm2</t>
  </si>
  <si>
    <t xml:space="preserve">51</t>
  </si>
  <si>
    <t xml:space="preserve">Przewody kabelkowe o łącznym przekroju żył do 7.5 mm2 układane w gotowych korytkach i na drabinkach na uchwytach bezśrubowych - Przewód N2XH-J 3x2,5 mm2</t>
  </si>
  <si>
    <t xml:space="preserve">52</t>
  </si>
  <si>
    <t xml:space="preserve">KNNR 5 0203/02  </t>
  </si>
  <si>
    <t xml:space="preserve">Przewody kabelkowe o łącznym przekroju żył do 12.5 mm2 wciągane do rur -  Przewód N2XH-J 3x4 mm2</t>
  </si>
  <si>
    <t xml:space="preserve">53</t>
  </si>
  <si>
    <t xml:space="preserve">KNNR 5 0209/05  </t>
  </si>
  <si>
    <t xml:space="preserve">Przewody kabelkowe o łącznym przekroju żył do 12.5 mm2 układane w gotowych korytkach i na drabinkach na uchwytach bezśrubowych - Kabel N2XH-J 5x2,5 mm2</t>
  </si>
  <si>
    <t xml:space="preserve">54</t>
  </si>
  <si>
    <t xml:space="preserve">KNNR 5 0209/06  </t>
  </si>
  <si>
    <t xml:space="preserve">Przewody kabelkowe o łącznym przekroju żył do 30 mm2 układane w gotowych korytkach i na drabinkach na uchwytach bezśrubowych - Kabel N2XH-J 5x4 mm2</t>
  </si>
  <si>
    <t xml:space="preserve">55</t>
  </si>
  <si>
    <t xml:space="preserve">Przewody kabelkowe o łącznym przekroju żył do 30 mm2 układane w gotowych korytkach i na drabinkach na uchwytach bezśrubowych - Kabel N2XH-J 5x6 mm2</t>
  </si>
  <si>
    <t xml:space="preserve">56</t>
  </si>
  <si>
    <t xml:space="preserve">Przewody kabelkowe o łącznym przekroju żył do 7.5 mm2 układane w gotowych korytkach i na drabinkach na uchwytach bezśrubowych - Kabel N2XH-J 5x10 mm2</t>
  </si>
  <si>
    <t xml:space="preserve">57</t>
  </si>
  <si>
    <t xml:space="preserve">Przewody kabelkowe o łącznym przekroju żył do 7.5 mm2 układane w gotowych korytkach i na drabinkach na uchwytach bezśrubowych - Kabel N2XH-J 5x25 mm2</t>
  </si>
  <si>
    <t xml:space="preserve">58</t>
  </si>
  <si>
    <t xml:space="preserve">Przewody kabelkowe o łącznym przekroju żył do 7.5 mm2 układane w gotowych korytkach i na drabinkach na uchwytach bezśrubowych - Kabel N2XH-J 5x35 mm2</t>
  </si>
  <si>
    <t xml:space="preserve">59</t>
  </si>
  <si>
    <t xml:space="preserve">KNNR 5 0205/01  </t>
  </si>
  <si>
    <t xml:space="preserve">Przewody kabelkowe o łącznym przekroju żył do 7.5 mm2 układane p.t. w gotowych bruzdach w podłożu innym niż betonowe - Przewód N2XH-J 3x1,5mm2</t>
  </si>
  <si>
    <t xml:space="preserve">60</t>
  </si>
  <si>
    <t xml:space="preserve">Przewody kabelkowe o łącznym przekroju żył do 7.5 mm2 układane p.t. w gotowych bruzdach w podłożu innym niż betonowe - Przewód N2XH-J 2x1,5mm2</t>
  </si>
  <si>
    <t xml:space="preserve">61</t>
  </si>
  <si>
    <t xml:space="preserve">KNNR 5 0205/02  </t>
  </si>
  <si>
    <t xml:space="preserve">Przewody kabelkowe o łącznym przekroju żył do 12.5 mm2 układane p.t. w gotowych bruzdach w podłożu innym niż betonowe - Przewód N2XH-J 5x2,5mm2</t>
  </si>
  <si>
    <t xml:space="preserve">62</t>
  </si>
  <si>
    <t xml:space="preserve">KNNR 5 0203/01  </t>
  </si>
  <si>
    <t xml:space="preserve">Przewody kabelkowe o łącznym przekroju żył do 7.5 mm2 wciągane do rur - Przewód N2XH-J 4x1,5 mm2</t>
  </si>
  <si>
    <t xml:space="preserve">63</t>
  </si>
  <si>
    <t xml:space="preserve">Przewody kabelkowe o łącznym przekroju żył do 7.5 mm2 wciągane do rur - Przewód N2XH-J 3x2,5 mm2</t>
  </si>
  <si>
    <t xml:space="preserve">64</t>
  </si>
  <si>
    <t xml:space="preserve">Przewody kabelkowe o łącznym przekroju żył do 7.5 mm2 wciągane do rur - Kabel N2XH-J 5x6 mm2</t>
  </si>
  <si>
    <t xml:space="preserve">65</t>
  </si>
  <si>
    <t xml:space="preserve">Przewody kabelkowe o łącznym przekroju żył do 7.5 mm2 wciągane do rur - Kabel N2XH-J 5x10 mm2</t>
  </si>
  <si>
    <t xml:space="preserve">66</t>
  </si>
  <si>
    <t xml:space="preserve">Przewody kabelkowe o łącznym przekroju żył do 7.5 mm2 wciągane do rur - na wysokości 8-15 m - Kabel N2XH-J 5x2,5 mm2</t>
  </si>
  <si>
    <t xml:space="preserve">67</t>
  </si>
  <si>
    <t xml:space="preserve">KNNR 5 1203/01  </t>
  </si>
  <si>
    <t xml:space="preserve">Podłączenie przewodów pojedynczych o przekroju żyły do 2.5 mm2 pod zaciski lub bolce</t>
  </si>
  <si>
    <t xml:space="preserve">szt.żył</t>
  </si>
  <si>
    <t xml:space="preserve">68</t>
  </si>
  <si>
    <t xml:space="preserve">KNNR 5 1203/02  </t>
  </si>
  <si>
    <t xml:space="preserve">Podłączenie przewodów pojedynczych o przekroju żyły do 4 mm2 pod zaciski lub bolce</t>
  </si>
  <si>
    <t xml:space="preserve">69</t>
  </si>
  <si>
    <t xml:space="preserve">KNNR 5 1203/03  </t>
  </si>
  <si>
    <t xml:space="preserve">Podłączenie przewodów pojedynczych o przekroju żyły do 6 mm2 pod zaciski lub bolce</t>
  </si>
  <si>
    <t xml:space="preserve">70</t>
  </si>
  <si>
    <t xml:space="preserve">KNNR 5 1203/04  </t>
  </si>
  <si>
    <t xml:space="preserve">Podłączenie przewodów pojedynczych o przekroju żyły do 16 mm2 pod zaciski lub bolce</t>
  </si>
  <si>
    <t xml:space="preserve">71</t>
  </si>
  <si>
    <t xml:space="preserve">KNNR 5 1203/05  </t>
  </si>
  <si>
    <t xml:space="preserve">Podłączenie przewodów pojedynczych o przekroju żyły do 50 mm2 pod zaciski lub bolce</t>
  </si>
  <si>
    <t xml:space="preserve">2.3 Montaż osprzętu elektroinstalacyjnego.</t>
  </si>
  <si>
    <t xml:space="preserve">CPV 31500000-1</t>
  </si>
  <si>
    <t xml:space="preserve">72</t>
  </si>
  <si>
    <t xml:space="preserve">KNNR 5 0406/01  </t>
  </si>
  <si>
    <t xml:space="preserve">Aparaty elektryczne o masie do 2.5 kg - Przycisk PWP z sygnalizacją zadziałania</t>
  </si>
  <si>
    <t xml:space="preserve">73</t>
  </si>
  <si>
    <t xml:space="preserve">74</t>
  </si>
  <si>
    <t xml:space="preserve">Aparaty elektryczne o masie do 2.5 kg - Zestaw przycisków zwiernych 4-GRUPOWY + ON/OFF</t>
  </si>
  <si>
    <t xml:space="preserve">75</t>
  </si>
  <si>
    <t xml:space="preserve">Aparaty elektryczne o masie do 2.5 kg - Zestaw przycisków zwiernych 2-GRUPOWY + ON/OFF</t>
  </si>
  <si>
    <t xml:space="preserve">76</t>
  </si>
  <si>
    <t xml:space="preserve">KNNR 5 0306/02  </t>
  </si>
  <si>
    <t xml:space="preserve">Łączniki i przyciski jednobiegunowe podtynkowe w puszce instalacyjnej - Przycisk zwierny IP20</t>
  </si>
  <si>
    <t xml:space="preserve">77</t>
  </si>
  <si>
    <t xml:space="preserve">Łączniki i przyciski jednobiegunowe podtynkowe w puszce instalacyjnej - Łącznik p/t 1-biegunowy IP20</t>
  </si>
  <si>
    <t xml:space="preserve">78</t>
  </si>
  <si>
    <t xml:space="preserve">Łączniki i przyciski jednobiegunowe podtynkowe w puszce instalacyjnej - Czujnik ruchu i obecności</t>
  </si>
  <si>
    <t xml:space="preserve">79</t>
  </si>
  <si>
    <t xml:space="preserve">KNNR 5 0303/02  </t>
  </si>
  <si>
    <t xml:space="preserve">Puszki z tworzywa sztucznego o wym. 75x75 mm o 4 wylotach dla przewodów o przekroju do 2.5 mm2 - Puszka n/t hermetyczna</t>
  </si>
  <si>
    <t xml:space="preserve">80</t>
  </si>
  <si>
    <t xml:space="preserve">KNNR 5 0406/02  </t>
  </si>
  <si>
    <t xml:space="preserve">Aparaty elektryczne o masie do 5 kg - Zestaw PEL2</t>
  </si>
  <si>
    <t xml:space="preserve">81</t>
  </si>
  <si>
    <t xml:space="preserve">KNNR 5 0406/03  </t>
  </si>
  <si>
    <t xml:space="preserve">Aparaty elektryczne o masie do 10 kg - Zestaw gniazdowy FB1</t>
  </si>
  <si>
    <t xml:space="preserve">82</t>
  </si>
  <si>
    <t xml:space="preserve">Aparaty elektryczne o masie do 10 kg - Zestaw gniazdowy FB3</t>
  </si>
  <si>
    <t xml:space="preserve">83</t>
  </si>
  <si>
    <t xml:space="preserve">Aparaty elektryczne o masie do 10 kg - Zestaw gniazdowy FB4</t>
  </si>
  <si>
    <t xml:space="preserve">84</t>
  </si>
  <si>
    <t xml:space="preserve">KNNR 5 0308/02  </t>
  </si>
  <si>
    <t xml:space="preserve">Gniazda instalacyjne wtyczkowe ze stykiem ochronnym podtynkowe 2-biegunowe przelotowe pojedyncze o obciążalności do 16 A i przekroju przewodów do 2.5 mm2 - Gniazdo p/t pojedyncze IP20</t>
  </si>
  <si>
    <t xml:space="preserve">85</t>
  </si>
  <si>
    <t xml:space="preserve">KNNR 5 0308/05  </t>
  </si>
  <si>
    <t xml:space="preserve">Gniazda instalacyjne wtyczkowe ze stykiem ochronnym bryzgoszczelne 2-biegunowe przykręcane o obciążalności do 16 A i przekroju przewodów do 2.5 mm2 - Gniazdo p/t pojedyncze IP44</t>
  </si>
  <si>
    <t xml:space="preserve">86</t>
  </si>
  <si>
    <t xml:space="preserve">KNNR 5 0301/11  </t>
  </si>
  <si>
    <t xml:space="preserve">Przygotowanie podłoża pod osprzęt instalacyjny mocowany na zaprawie cementowej lub gipsowej - wykonanie ślepych otworów w podłożu ceglanym</t>
  </si>
  <si>
    <t xml:space="preserve">87</t>
  </si>
  <si>
    <t xml:space="preserve">KNNR 5 0302/01  </t>
  </si>
  <si>
    <t xml:space="preserve">Puszki instalacyjne podtynkowe pojedyncze o śr.do 60 mm</t>
  </si>
  <si>
    <t xml:space="preserve">88</t>
  </si>
  <si>
    <t xml:space="preserve">Puszki instalacyjne podtynkowe podwójne o śr.do 60 mm</t>
  </si>
  <si>
    <t xml:space="preserve">89</t>
  </si>
  <si>
    <t xml:space="preserve">Puszki instalacyjne podtynkowe potrójne o śr.do 60 mm</t>
  </si>
  <si>
    <t xml:space="preserve">90</t>
  </si>
  <si>
    <t xml:space="preserve">Puszki instalacyjne podtynkowe poczwórne o śr.do 60 mm</t>
  </si>
  <si>
    <t xml:space="preserve">2.4 Oprawy oświetlenia podstawowego.</t>
  </si>
  <si>
    <t xml:space="preserve">91</t>
  </si>
  <si>
    <t xml:space="preserve">KNNR 5 0502/01  </t>
  </si>
  <si>
    <t xml:space="preserve">Oprawy oświetleniowe przykręcane (zwykłe) - L - Oprawa LED</t>
  </si>
  <si>
    <t xml:space="preserve">kpl.</t>
  </si>
  <si>
    <t xml:space="preserve">92</t>
  </si>
  <si>
    <t xml:space="preserve">Oprawy oświetleniowe przykręcane (zwykłe) - M- Oprawa LED</t>
  </si>
  <si>
    <t xml:space="preserve">93</t>
  </si>
  <si>
    <t xml:space="preserve">Oprawy oświetleniowe przykręcane (zwykłe) - M-DALI - Oprawa LED</t>
  </si>
  <si>
    <t xml:space="preserve">94</t>
  </si>
  <si>
    <t xml:space="preserve">Oprawy oświetleniowe przykręcane (zwykłe) - P-DALI - Oprawa LED</t>
  </si>
  <si>
    <t xml:space="preserve">95</t>
  </si>
  <si>
    <t xml:space="preserve">Oprawy oświetleniowe przykręcane (zwykłe) - R- Oprawa LED</t>
  </si>
  <si>
    <t xml:space="preserve">96</t>
  </si>
  <si>
    <t xml:space="preserve">Oprawy oświetleniowe przykręcane (zwykłe) - T4 - Oprawa LED</t>
  </si>
  <si>
    <t xml:space="preserve">97</t>
  </si>
  <si>
    <t xml:space="preserve">Oprawy oświetleniowe przykręcane (zwykłe) - U1 - Oprawa LED</t>
  </si>
  <si>
    <t xml:space="preserve">98</t>
  </si>
  <si>
    <t xml:space="preserve">Oprawy oświetleniowe przykręcane (zwykłe) - S1 - Czujnik ruchu/obecności</t>
  </si>
  <si>
    <t xml:space="preserve">99</t>
  </si>
  <si>
    <t xml:space="preserve">Oprawy oświetleniowe przykręcane (zwykłe) - S2 - Czujnik oświetlenia dziennego/naturalnego</t>
  </si>
  <si>
    <t xml:space="preserve">100</t>
  </si>
  <si>
    <t xml:space="preserve">2.5 System oświetlenia awaryjnego i ewakuacyjnego.</t>
  </si>
  <si>
    <t xml:space="preserve">101</t>
  </si>
  <si>
    <t xml:space="preserve">Oprawy oświetleniowe przykręcane (zwykłe) - AW - Oprawa awaryjna zewnętrzna LED</t>
  </si>
  <si>
    <t xml:space="preserve">102</t>
  </si>
  <si>
    <t xml:space="preserve">KNNR 5 0503/01  </t>
  </si>
  <si>
    <t xml:space="preserve">Oprawy oświetleniowe w sufitach podwieszanych - AW1 - Oprawa awaryjna</t>
  </si>
  <si>
    <t xml:space="preserve">103</t>
  </si>
  <si>
    <t xml:space="preserve">Oprawy oświetleniowe w sufitach podwieszanych - AW2 - Oprawa awaryjna</t>
  </si>
  <si>
    <t xml:space="preserve">104</t>
  </si>
  <si>
    <t xml:space="preserve">Oprawy oświetleniowe przykręcane (zwykłe) - E4 - Oprawa ewakuacyjna</t>
  </si>
  <si>
    <t xml:space="preserve">105</t>
  </si>
  <si>
    <t xml:space="preserve">2.6 Instalacja połączeń wyrównawczych.</t>
  </si>
  <si>
    <t xml:space="preserve">106</t>
  </si>
  <si>
    <t xml:space="preserve">Aparaty elektryczne o masie do 5 kg - Montaż szyny wyrównawczej GSW</t>
  </si>
  <si>
    <t xml:space="preserve">107</t>
  </si>
  <si>
    <t xml:space="preserve">Aparaty elektryczne o masie do 5 kg - Montaż szyny wyrównawczej MSW</t>
  </si>
  <si>
    <t xml:space="preserve">108</t>
  </si>
  <si>
    <t xml:space="preserve">KNNR 5 0613/01  </t>
  </si>
  <si>
    <t xml:space="preserve">Uchwyty uziemiające skręcane na rurach o śr.do 30 mm - Obejma uziemiająca</t>
  </si>
  <si>
    <t xml:space="preserve">109</t>
  </si>
  <si>
    <t xml:space="preserve">KNNR 5 0602/04  </t>
  </si>
  <si>
    <t xml:space="preserve">Przewody uziemiające i wyrównawcze w budynkach ułożone luzem - Przewód LGY 6 mm2</t>
  </si>
  <si>
    <t xml:space="preserve">110</t>
  </si>
  <si>
    <t xml:space="preserve">Przewody uziemiające i wyrównawcze w budynkach ułożone luzem - Przewód LGY 16 mm2</t>
  </si>
  <si>
    <t xml:space="preserve">111</t>
  </si>
  <si>
    <t xml:space="preserve">KNNR 5 1204/02  </t>
  </si>
  <si>
    <t xml:space="preserve">Montaż końcówek kablowych przez zaciskanie - przekrój żył do 16 mm2</t>
  </si>
  <si>
    <t xml:space="preserve">112</t>
  </si>
  <si>
    <t xml:space="preserve">KNNR 5 1204/01  </t>
  </si>
  <si>
    <t xml:space="preserve">Montaż końcówek kablowych przez zaciskanie - przekrój żył do 6 mm2</t>
  </si>
  <si>
    <t xml:space="preserve">3 INSTALACJE TELETECHNICZNE W PROJEKTOWANYM BUDYNKU.</t>
  </si>
  <si>
    <t xml:space="preserve">CPV 45315600-4</t>
  </si>
  <si>
    <t xml:space="preserve">3.1 Instalacja Systemu Sygnalizacji Włamania i Napadu - SSWiN.</t>
  </si>
  <si>
    <t xml:space="preserve">CPV 45312200-9</t>
  </si>
  <si>
    <t xml:space="preserve">3.1.1 Urządzenia.</t>
  </si>
  <si>
    <t xml:space="preserve">113</t>
  </si>
  <si>
    <t xml:space="preserve">KNR AL-01 0114/02  </t>
  </si>
  <si>
    <t xml:space="preserve">Montaż obudowy o wielkości do 3 HE - Obudowa dodatkowych modułów</t>
  </si>
  <si>
    <t xml:space="preserve">114</t>
  </si>
  <si>
    <t xml:space="preserve">Montaż obudowy o wielkości do 3 HE - Obudowa podcentrali</t>
  </si>
  <si>
    <t xml:space="preserve">115</t>
  </si>
  <si>
    <t xml:space="preserve">KNR AL-01 0113/11  </t>
  </si>
  <si>
    <t xml:space="preserve">Montaż modułu adresowego sterującego do 8 wejść/wyjść</t>
  </si>
  <si>
    <t xml:space="preserve">116</t>
  </si>
  <si>
    <t xml:space="preserve">KNR AL-01 0112/05  </t>
  </si>
  <si>
    <t xml:space="preserve">Montaż zasilacza do 12 V DC/65 W - Zasilacz 12V DC 3A</t>
  </si>
  <si>
    <t xml:space="preserve">117</t>
  </si>
  <si>
    <t xml:space="preserve">KNR AL-01 0109/01  </t>
  </si>
  <si>
    <t xml:space="preserve">Montaż akumulatora bezobsługowego o poj. do 10 Ah - Montaż akumulatora AT 12V-7Ah</t>
  </si>
  <si>
    <t xml:space="preserve">118</t>
  </si>
  <si>
    <t xml:space="preserve">KNR AL-01 0208/01  </t>
  </si>
  <si>
    <t xml:space="preserve">Montaż elementów obsługowych - klawiatura szyfrowa - Manipulator</t>
  </si>
  <si>
    <t xml:space="preserve">119</t>
  </si>
  <si>
    <t xml:space="preserve">KNR AL-01 0201/05  </t>
  </si>
  <si>
    <t xml:space="preserve">Montaż czujki ruchu- pasywna podczerwieni i mikrofalowa - Dualna czujka ruchu PIR+MW</t>
  </si>
  <si>
    <t xml:space="preserve">3.1.2 Okablowanie.</t>
  </si>
  <si>
    <t xml:space="preserve">120</t>
  </si>
  <si>
    <t xml:space="preserve">Przewody kabelkowe o łącznym przekroju żył do 7.5 mm2 układane w gotowych korytkach i na drabinkach na uchwytach bezśrubowych - Kabel YTDY 8x0,5mm B2ca</t>
  </si>
  <si>
    <t xml:space="preserve">121</t>
  </si>
  <si>
    <t xml:space="preserve">Przewody kabelkowe o łącznym przekroju żył do 7.5 mm2 wciągane do rur - Kabel YTDY 8x0,5mm B2ca</t>
  </si>
  <si>
    <t xml:space="preserve">3.2 System monitoringu wizyjnego - CCTV.</t>
  </si>
  <si>
    <t xml:space="preserve">3.2.1 Urządzenia.</t>
  </si>
  <si>
    <t xml:space="preserve">122</t>
  </si>
  <si>
    <t xml:space="preserve">KNR AL-01 0501/02  </t>
  </si>
  <si>
    <t xml:space="preserve">Montaż elementów systemu telewizji użytkowej - kamera TVU zewnętrzna - Kamera IP zewnętrzna tubowa 5MPX</t>
  </si>
  <si>
    <t xml:space="preserve">123</t>
  </si>
  <si>
    <t xml:space="preserve">KNR AL-01 0501/01  </t>
  </si>
  <si>
    <t xml:space="preserve">Montaż elementów systemu telewizji użytkowej - kamera TVU wewnętrzna - Kamera IP wewnętrzna kopułowa 5MPX</t>
  </si>
  <si>
    <t xml:space="preserve">124</t>
  </si>
  <si>
    <t xml:space="preserve">KNR AT-15 0109/14  </t>
  </si>
  <si>
    <t xml:space="preserve">Montaż wyposażenia szaf dystrybucyjnych 19" - Gigabitowy media konwerter</t>
  </si>
  <si>
    <t xml:space="preserve">125</t>
  </si>
  <si>
    <t xml:space="preserve">KNR AT-14 0110/07  </t>
  </si>
  <si>
    <t xml:space="preserve">Montaż wyposażenia szaf dystrybucyjnych 19" - Switch 16xRJ45 PoE + 2xSFP</t>
  </si>
  <si>
    <t xml:space="preserve">126</t>
  </si>
  <si>
    <t xml:space="preserve">Aparaty elektryczne o masie do 2.5 kg - Ogranicznik przepięć do kamery zewnętrznej</t>
  </si>
  <si>
    <t xml:space="preserve">3.2.2 Okablowanie.</t>
  </si>
  <si>
    <t xml:space="preserve">127</t>
  </si>
  <si>
    <t xml:space="preserve">Przewody kabelkowe o łącznym przekroju żył do 7.5 mm2 układane w gotowych korytkach i na drabinkach na uchwytach bezśrubowych -  Kabel F/UTP kat.6 LSOH</t>
  </si>
  <si>
    <t xml:space="preserve">128</t>
  </si>
  <si>
    <t xml:space="preserve">Przewody kabelkowe o łącznym przekroju żył do 7.5 mm2 wciągane do rur - Kabel F/UTP kat.6 LSOH</t>
  </si>
  <si>
    <t xml:space="preserve">3.3 System nagłośnienia sali wykładowej.</t>
  </si>
  <si>
    <t xml:space="preserve">CPV 32340000-8</t>
  </si>
  <si>
    <t xml:space="preserve">3.3.1 Urządzenia.</t>
  </si>
  <si>
    <t xml:space="preserve">129</t>
  </si>
  <si>
    <t xml:space="preserve">KNR 5-06 0204/01  </t>
  </si>
  <si>
    <t xml:space="preserve">Instalowanie panelowych wzmacniaczy mocy do 200 W w stojaku - Wzmacniacz miksujący PA, 120W, 100V, 70V, 4Ohm, Rack 19"</t>
  </si>
  <si>
    <t xml:space="preserve">wzm.</t>
  </si>
  <si>
    <t xml:space="preserve">130</t>
  </si>
  <si>
    <t xml:space="preserve">KNR 5-06 0808/07  </t>
  </si>
  <si>
    <t xml:space="preserve">Instalowanie zestawów głośnikowych i kolumn dźwiękowych wnętrzowych o mocy 30 W w obudowach zwykłych na gotowych konstrukcjach na ścianie z cegły - Kolumna głośnikowa PA 30W</t>
  </si>
  <si>
    <t xml:space="preserve">131</t>
  </si>
  <si>
    <t xml:space="preserve">KNR 5-06 0303/06  </t>
  </si>
  <si>
    <t xml:space="preserve">Instalowanie wzmacniaczy mikrofonowych na szafce - Odbiornik mikrofonowy wieloczęstotliwościowy UHF PLL</t>
  </si>
  <si>
    <t xml:space="preserve">132</t>
  </si>
  <si>
    <t xml:space="preserve">KNR 5-06 0301/02  </t>
  </si>
  <si>
    <t xml:space="preserve">Instalowanie mikrofonów na statywie stołowym lub stołowym giętkim - Bezprzewodowy mikrofon pulpitowy UHF PLL</t>
  </si>
  <si>
    <t xml:space="preserve">3.3.2 Okablowanie.</t>
  </si>
  <si>
    <t xml:space="preserve">133</t>
  </si>
  <si>
    <t xml:space="preserve">Przewody kabelkowe o łącznym przekroju żył do 7.5 mm2 wciągane do rur - Kabel głośnikowy</t>
  </si>
  <si>
    <t xml:space="preserve">134</t>
  </si>
  <si>
    <t xml:space="preserve">Przewody kabelkowe o łącznym przekroju żył do 7.5 mm2 wciągane do rur - Kabel mikrofonowy XLR</t>
  </si>
  <si>
    <t xml:space="preserve">3.4 Instalacja LAN.</t>
  </si>
  <si>
    <t xml:space="preserve">3.4.1 Urządzenia.</t>
  </si>
  <si>
    <t xml:space="preserve">135</t>
  </si>
  <si>
    <t xml:space="preserve">Aparaty elektryczne o masie do 2.5 kg - Access Point POE</t>
  </si>
  <si>
    <t xml:space="preserve">136</t>
  </si>
  <si>
    <t xml:space="preserve">Montaż wyposażenia szaf dystrybucyjnych 19" - Switch 16xRJ45 PoE + 8xRJ45 + 2xSFP</t>
  </si>
  <si>
    <t xml:space="preserve">137</t>
  </si>
  <si>
    <t xml:space="preserve">Montaż wyposażenia szaf dystrybucyjnych 19" - Switch 48xRJ45 + 4xSFP</t>
  </si>
  <si>
    <t xml:space="preserve">3.4.2 Okablowanie.</t>
  </si>
  <si>
    <t xml:space="preserve">138</t>
  </si>
  <si>
    <t xml:space="preserve">Przewody kabelkowe o łącznym przekroju żył do 7.5 mm2 układane w gotowych korytkach i na drabinkach na uchwytach bezśrubowych - Kabel światłowodowy uniwersalny jednomodowy 12J B2ca</t>
  </si>
  <si>
    <t xml:space="preserve">139</t>
  </si>
  <si>
    <t xml:space="preserve">Przewody kabelkowe o łącznym przekroju żył do 7.5 mm2 układane w gotowych korytkach i na drabinkach na uchwytach bezśrubowych - Kabel U/UTP kat. 6 LSOH B2ca</t>
  </si>
  <si>
    <t xml:space="preserve">140</t>
  </si>
  <si>
    <t xml:space="preserve">KNNR 5 0203/05  </t>
  </si>
  <si>
    <t xml:space="preserve">Przewody kabelkowe o łącznym przekroju żył do 7.5 mm2 wciągane w kanały zamknięte - Kabel U/UTP kat. 6 LSOH B2ca</t>
  </si>
  <si>
    <t xml:space="preserve">141</t>
  </si>
  <si>
    <t xml:space="preserve">Przewody kabelkowe o łącznym przekroju żył do 7.5 mm2 wciągane do rur - Kabel U/UTP kat. 6 LSOH B2ca</t>
  </si>
  <si>
    <t xml:space="preserve">3.5 Punkty dystrybucyjne.</t>
  </si>
  <si>
    <t xml:space="preserve">3.5.1 Szafa RACK - LPD1.</t>
  </si>
  <si>
    <t xml:space="preserve">142</t>
  </si>
  <si>
    <t xml:space="preserve">KNR AT-14 0110/13  </t>
  </si>
  <si>
    <t xml:space="preserve">Montaż szafki wiszącej lub punktu pośredniego o masie ponad 2 do 12 kg - Szafa dystrybucyjna 15U 600x450</t>
  </si>
  <si>
    <t xml:space="preserve">143</t>
  </si>
  <si>
    <t xml:space="preserve">KNR AT-14 0110/03  </t>
  </si>
  <si>
    <t xml:space="preserve">Montaż wyposażenia szaf dystrybucyjnych 19" - panel wentylacyjny - Panel wentylacyjny, 2 wentylatorowy dachowy do szaf wiszących</t>
  </si>
  <si>
    <t xml:space="preserve">144</t>
  </si>
  <si>
    <t xml:space="preserve">KNR AT-14 0110/04  </t>
  </si>
  <si>
    <t xml:space="preserve">Montaż wyposażenia szaf dystrybucyjnych 19" - listwa zasilająca - Listwa zasilająca 8x230V z wyłącznikiem</t>
  </si>
  <si>
    <t xml:space="preserve">145</t>
  </si>
  <si>
    <t xml:space="preserve">KNR AT-14 0110/02  </t>
  </si>
  <si>
    <t xml:space="preserve">Montaż wyposażenia szaf dystrybucyjnych 19" - Organizer poziomy kabli</t>
  </si>
  <si>
    <t xml:space="preserve">146</t>
  </si>
  <si>
    <t xml:space="preserve">KNR AT-14 0109/01  </t>
  </si>
  <si>
    <t xml:space="preserve">Montaż paneli rozdzielczych światłowodowych w przygotowanych stelażach 19" - Panel światłowodowy 19"/1U, 24xSC duplex/LC quad</t>
  </si>
  <si>
    <t xml:space="preserve">147</t>
  </si>
  <si>
    <t xml:space="preserve">Montaż paneli rozdzielczych światłowodowych w przygotowanych stelażach 19" - Kaseta (tacka) spawów światłowodowych z uchwytami na 12 spawów</t>
  </si>
  <si>
    <t xml:space="preserve">148</t>
  </si>
  <si>
    <t xml:space="preserve">KNR AT-14 0106/01  </t>
  </si>
  <si>
    <t xml:space="preserve">Montaż złącza światłowodowego - Adapter światłowodowy jednomodowy SC duplex</t>
  </si>
  <si>
    <t xml:space="preserve">149</t>
  </si>
  <si>
    <t xml:space="preserve">KNR AT-14 0104/02  </t>
  </si>
  <si>
    <t xml:space="preserve">Spawanie kabla światłowodowego jednomodowego w kasetach światłowodowych</t>
  </si>
  <si>
    <t xml:space="preserve">150</t>
  </si>
  <si>
    <t xml:space="preserve">KNR AT-14 0104/03  </t>
  </si>
  <si>
    <t xml:space="preserve">Spawanie kabla światłowodowego w kasetach światłowodowych - dodatek za założenie osłony termicznej spawu - Osłonka spawu 45 mm</t>
  </si>
  <si>
    <t xml:space="preserve">151</t>
  </si>
  <si>
    <t xml:space="preserve">KNR AT-14 0110/08  </t>
  </si>
  <si>
    <t xml:space="preserve">Montaż wyposażenia szaf dystrybucyjnych 19" - kabel krosowy w urządzeniu aktywnym - Pigtail SC 9/125 µm, jednomodowy, 1,0m</t>
  </si>
  <si>
    <t xml:space="preserve">152</t>
  </si>
  <si>
    <t xml:space="preserve">Montaż wyposażenia szaf dystrybucyjnych 19" - kabel krosowy w urządzeniu aktywnym - Patchcord kat.6 U/UTP 1m LSOH</t>
  </si>
  <si>
    <t xml:space="preserve">153</t>
  </si>
  <si>
    <t xml:space="preserve">Montaż wyposażenia szaf dystrybucyjnych 19" - kabel krosowy w urządzeniu aktywnym - Patchcord kat.6 F/UTP 1m LSOH</t>
  </si>
  <si>
    <t xml:space="preserve">154</t>
  </si>
  <si>
    <t xml:space="preserve">KNR AT-14 0108/01  </t>
  </si>
  <si>
    <t xml:space="preserve">Montaż paneli rozdzielczych RJ45 w przygotowanych stelażach 19" - Patch panel pusty 19" modularny 24 porty 1U, niewyposażony</t>
  </si>
  <si>
    <t xml:space="preserve">155</t>
  </si>
  <si>
    <t xml:space="preserve">156</t>
  </si>
  <si>
    <t xml:space="preserve">KNR AT-14 0108/03  </t>
  </si>
  <si>
    <t xml:space="preserve">Montaż paneli rozdzielczych RJ45 w przygotowanych stelażach 19" - montaż modułu RJ45 w panelu - Moduł keystone RJ45 beznarzędziowy UTP kat.6</t>
  </si>
  <si>
    <t xml:space="preserve">157</t>
  </si>
  <si>
    <t xml:space="preserve">Montaż paneli rozdzielczych RJ45 w przygotowanych stelażach 19" - montaż modułu RJ45 w panelu - Moduł keystone RJ45 beznarzędziowy FTP kat.6</t>
  </si>
  <si>
    <t xml:space="preserve">3.5.2 Szafa RACK - LPD2.</t>
  </si>
  <si>
    <t xml:space="preserve">158</t>
  </si>
  <si>
    <t xml:space="preserve">Montaż szafki wiszącej lub punktu pośredniego o masie ponad 2 do 12 kg - Szafa dystrybucyjna 12U 600x450</t>
  </si>
  <si>
    <t xml:space="preserve">159</t>
  </si>
  <si>
    <t xml:space="preserve">160</t>
  </si>
  <si>
    <t xml:space="preserve">161</t>
  </si>
  <si>
    <t xml:space="preserve">162</t>
  </si>
  <si>
    <t xml:space="preserve">KNR AT-14 0110/05  </t>
  </si>
  <si>
    <t xml:space="preserve">Montaż wyposażenia szaf dystrybucyjnych 19" - Półka mocowana w 4 miejscach do ścian szafy 1U 19", gł. 450mm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</si>
  <si>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</si>
  <si>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</si>
  <si>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</si>
  <si>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</si>
  <si>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</si>
  <si>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</si>
  <si>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</si>
  <si>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</si>
  <si>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Montaż paneli rozdzielczych RJ45 w przygotowanych stelażach 19" - Patch panel pusty 19" modularny 48 porty 1U, niewyposażony</t>
  </si>
  <si>
    <t xml:space="preserve">171</t>
  </si>
  <si>
    <t xml:space="preserve">4 BADANIA I POMIARY POWYKONAWCZE.</t>
  </si>
  <si>
    <t xml:space="preserve">4.1 Instalacje elektryczne.</t>
  </si>
  <si>
    <t xml:space="preserve">172</t>
  </si>
  <si>
    <t xml:space="preserve">KNNR 5 1302/04  </t>
  </si>
  <si>
    <t xml:space="preserve">Badanie linii kablowej nn - kabel 5-żyłowy</t>
  </si>
  <si>
    <t xml:space="preserve">odc.</t>
  </si>
  <si>
    <t xml:space="preserve">173</t>
  </si>
  <si>
    <t xml:space="preserve">KNNR 5 1301/02  </t>
  </si>
  <si>
    <t xml:space="preserve">Sprawdzenie i pomiar obwodu elektrycznego 3-fazowego niskiego napięcia</t>
  </si>
  <si>
    <t xml:space="preserve">pomiar</t>
  </si>
  <si>
    <t xml:space="preserve">174</t>
  </si>
  <si>
    <t xml:space="preserve">KNNR 5 1301/01  </t>
  </si>
  <si>
    <t xml:space="preserve">Sprawdzenie i pomiar obwodu elektrycznego 1-fazowego niskiego napięcia</t>
  </si>
  <si>
    <t xml:space="preserve">175</t>
  </si>
  <si>
    <t xml:space="preserve">KNNR 5 1305/01  </t>
  </si>
  <si>
    <t xml:space="preserve">Sprawdzenie samoczynnego wyłączania zasilania - pierwsza próba działania wyłącznika różnicowo-prądowego</t>
  </si>
  <si>
    <t xml:space="preserve">próba</t>
  </si>
  <si>
    <t xml:space="preserve">176</t>
  </si>
  <si>
    <t xml:space="preserve">KNNR 5 1305/02  </t>
  </si>
  <si>
    <t xml:space="preserve">Sprawdzenie samoczynnego wyłączania zasilania - następna próba działania wyłącznika różnicowo-prądowego</t>
  </si>
  <si>
    <t xml:space="preserve">177</t>
  </si>
  <si>
    <t xml:space="preserve">Sprawdzenie samoczynnego wyłączania zasilania (pierwsza próba)</t>
  </si>
  <si>
    <t xml:space="preserve">prób.</t>
  </si>
  <si>
    <t xml:space="preserve">178</t>
  </si>
  <si>
    <t xml:space="preserve">Sprawdzenie samoczynnego wyłączania zasilania (następna próba)</t>
  </si>
  <si>
    <t xml:space="preserve">179</t>
  </si>
  <si>
    <t xml:space="preserve">KNNR 5 1303/01  </t>
  </si>
  <si>
    <t xml:space="preserve">Pomiar rezystancji izolacji instalacji elektrycznej - obwód 1-fazowy (pomiar pierwszy)</t>
  </si>
  <si>
    <t xml:space="preserve">180</t>
  </si>
  <si>
    <t xml:space="preserve">KNNR 5 1303/02  </t>
  </si>
  <si>
    <t xml:space="preserve">Pomiar rezystancji izolacji instalacji elektrycznej - obwód 1-fazowy (każdy następny pomiar)</t>
  </si>
  <si>
    <t xml:space="preserve">181</t>
  </si>
  <si>
    <t xml:space="preserve">KNNR 5 1303/03  </t>
  </si>
  <si>
    <t xml:space="preserve">Pomiar rezystancji izolacji instalacji elektrycznej - obwód 3-fazowy (pomiar pierwszy)</t>
  </si>
  <si>
    <t xml:space="preserve">182</t>
  </si>
  <si>
    <t xml:space="preserve">KNNR 5 1303/04  </t>
  </si>
  <si>
    <t xml:space="preserve">Pomiar rezystancji izolacji instalacji elektrycznej - obwód 3-fazowy (każdy następny pomiar)</t>
  </si>
  <si>
    <t xml:space="preserve">183</t>
  </si>
  <si>
    <t xml:space="preserve">KNNR 5 1304/01  </t>
  </si>
  <si>
    <t xml:space="preserve">Badania i pomiary instalacji uziemienia ochronnego lub roboczego - pierwszy pomiar</t>
  </si>
  <si>
    <t xml:space="preserve">szt</t>
  </si>
  <si>
    <t xml:space="preserve">184</t>
  </si>
  <si>
    <t xml:space="preserve">KNNR 5 1304/02  </t>
  </si>
  <si>
    <t xml:space="preserve">Badania i pomiary instalacji uziemienia ochronnego lub roboczego - za każdy następny pomiar</t>
  </si>
  <si>
    <t xml:space="preserve">185</t>
  </si>
  <si>
    <t xml:space="preserve">KNNR 9w 1201/02  </t>
  </si>
  <si>
    <t xml:space="preserve">Pomiar natężenia oświetlenia wnętrz na wyznaczonych punktach pomiarowych płaszczyzny roboczej - pomiar pierwszy</t>
  </si>
  <si>
    <t xml:space="preserve">punkt</t>
  </si>
  <si>
    <t xml:space="preserve">186</t>
  </si>
  <si>
    <t xml:space="preserve">KNNR 9w 1201/03  </t>
  </si>
  <si>
    <t xml:space="preserve">Pomiar natężenia oświetlenia wnętrz na wyznaczonych punktach pomiarowych płaszczyzny roboczej - każdy następny w pomieszczeniu</t>
  </si>
  <si>
    <t xml:space="preserve">4.2 Instalacje teletechniczne.</t>
  </si>
  <si>
    <t xml:space="preserve">4.2.1 System SSWiN.</t>
  </si>
  <si>
    <t xml:space="preserve">187</t>
  </si>
  <si>
    <t xml:space="preserve">KNR AL-01 0602/06  </t>
  </si>
  <si>
    <t xml:space="preserve">Sprawdzenie i uruchomienie linii dozorowych konwencjonalnych do 32 elementów liniowych</t>
  </si>
  <si>
    <t xml:space="preserve">188</t>
  </si>
  <si>
    <t xml:space="preserve">KNR AL-01 0603/06  </t>
  </si>
  <si>
    <t xml:space="preserve">Uruchomienie i pomiary linii dozorowych adresowych - do 48 adresów</t>
  </si>
  <si>
    <t xml:space="preserve">lin.</t>
  </si>
  <si>
    <t xml:space="preserve">189</t>
  </si>
  <si>
    <t xml:space="preserve">KNR AL-01 0604/02  </t>
  </si>
  <si>
    <t xml:space="preserve">Praca próbna i testowanie systemu alarmowego do 48 elementów liniowych</t>
  </si>
  <si>
    <t xml:space="preserve">190</t>
  </si>
  <si>
    <t xml:space="preserve">KNR AL-01 0601/01  </t>
  </si>
  <si>
    <t xml:space="preserve">Przygotowanie i testowanie oprogramowania systemu alarmowego - do 25 kroków programowych (instrukcji)</t>
  </si>
  <si>
    <t xml:space="preserve">system</t>
  </si>
  <si>
    <t xml:space="preserve">4.2.2 System CCTV.</t>
  </si>
  <si>
    <t xml:space="preserve">191</t>
  </si>
  <si>
    <t xml:space="preserve">KNR-W 5-08 0808/0400  </t>
  </si>
  <si>
    <t xml:space="preserve">Oznaczenie przewodu (przewody zasilające i przewody sygnałowe)</t>
  </si>
  <si>
    <t xml:space="preserve">192</t>
  </si>
  <si>
    <t xml:space="preserve">KNR AL-01 0506/02  </t>
  </si>
  <si>
    <t xml:space="preserve">Uruchomienie systemu TVU - linia transmisji danych i parametrów sterujących</t>
  </si>
  <si>
    <t xml:space="preserve">linia</t>
  </si>
  <si>
    <t xml:space="preserve">193</t>
  </si>
  <si>
    <t xml:space="preserve">KNR AL-01 0506/010  </t>
  </si>
  <si>
    <t xml:space="preserve">Uruchomienie systemu TVU - linia transmisji wizji</t>
  </si>
  <si>
    <t xml:space="preserve">194</t>
  </si>
  <si>
    <t xml:space="preserve">KNR AL-01 0604/010  </t>
  </si>
  <si>
    <t xml:space="preserve">Praca próbna i testowanie systemu telewizji dozorowej</t>
  </si>
  <si>
    <t xml:space="preserve">4.2.3 Okablowanie strukturalne.</t>
  </si>
  <si>
    <t xml:space="preserve">195</t>
  </si>
  <si>
    <t xml:space="preserve">KNR AT-15 0118/01  </t>
  </si>
  <si>
    <t xml:space="preserve">Wykonanie pomiarów torów transmisyjnych - pierwsza linia</t>
  </si>
  <si>
    <t xml:space="preserve">196</t>
  </si>
  <si>
    <t xml:space="preserve">KNR AT-15 0118/02  </t>
  </si>
  <si>
    <t xml:space="preserve">Wykonanie pomiarów torów transmisyjnych - każda następna linia</t>
  </si>
  <si>
    <t xml:space="preserve">197</t>
  </si>
  <si>
    <t xml:space="preserve">ZN-97/TP S.A.-039 0901/05  </t>
  </si>
  <si>
    <t xml:space="preserve">Pomiary reflektometryczne linii światłowodowych montażowe z kabla (1 zmierzony światłowód)</t>
  </si>
  <si>
    <t xml:space="preserve">198</t>
  </si>
  <si>
    <t xml:space="preserve">ZN-97/TP S.A.-039 0901/06  </t>
  </si>
  <si>
    <t xml:space="preserve">Pomiary reflektometryczne linii światłowodowych montażowe z kabla (każdy następny zmierzony światłowód)</t>
  </si>
  <si>
    <t xml:space="preserve">199</t>
  </si>
  <si>
    <t xml:space="preserve">ZN-97/TP S.A.-039 0903/03  </t>
  </si>
  <si>
    <t xml:space="preserve">Pomiary tłumienności odbicia wstecznego (reflektancji) złączek światłowodowych łącznie z innymi pomiarami (1 zmierzony światłowód)</t>
  </si>
  <si>
    <t xml:space="preserve">zakończ.</t>
  </si>
  <si>
    <t xml:space="preserve">200</t>
  </si>
  <si>
    <t xml:space="preserve">ZN-97/TP S.A.-039 0903/04  </t>
  </si>
  <si>
    <t xml:space="preserve">Pomiary tłumienności odbicia wstecznego (reflektancji) złączek światłowodowych łącznie z innymi pomiarami (każdy następny zmierzony światłowód)</t>
  </si>
  <si>
    <t xml:space="preserve">201</t>
  </si>
  <si>
    <t xml:space="preserve">ZN-97/TP S.A.-039 0902/03  </t>
  </si>
  <si>
    <t xml:space="preserve">Pomiary tłumienności optycznej linii światłowodowych metodą transmisyjną łącznie z innymi pomiarami (1 zmierzony światłowód)</t>
  </si>
  <si>
    <t xml:space="preserve">202</t>
  </si>
  <si>
    <t xml:space="preserve">ZN-97/TP S.A.-039 0902/04  </t>
  </si>
  <si>
    <t xml:space="preserve">Pomiary tłumienności optycznej linii światłowodowych metodą transmisyjną łącznie z innymi pomiarami (każdy następny zmierzony światłowód)</t>
  </si>
  <si>
    <t xml:space="preserve">203</t>
  </si>
  <si>
    <t xml:space="preserve">ZN-97/TP S.A.-039 0901/07  </t>
  </si>
  <si>
    <t xml:space="preserve">Pomiary reflektometryczne linii światłowodowych końcowe z przełącznicy - odcinek regeneratorowy (1 zmierzony światłowód)</t>
  </si>
  <si>
    <t xml:space="preserve">204</t>
  </si>
  <si>
    <t xml:space="preserve">ZN-97/TP S.A.-039 0901/08  </t>
  </si>
  <si>
    <t xml:space="preserve">Pomiary reflektometryczne linii światłowodowych końcowe z przełącznicy - odcinek regeneratorowy (każdy następny zmierzony światłowód)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</si>
</sst>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000000"/>
      <name val="Arial"/>
      <family val="0"/>
      <charset val="1"/>
    </font>
    <font>
      <i val="true"/>
      <sz val="8"/>
      <color rgb="FF000000"/>
      <name val="Arial"/>
      <family val="0"/>
      <charset val="1"/>
    </font>
    <font>
      <b val="true"/>
      <sz val="14"/>
      <color rgb="FF000000"/>
      <name val="Arial"/>
      <family val="0"/>
      <charset val="1"/>
    </font>
    <font>
      <sz val="8"/>
      <color rgb="FF000000"/>
      <name val="Arial"/>
      <family val="0"/>
      <charset val="1"/>
    </font>
    <font>
      <b val="true"/>
      <sz val="8"/>
      <color rgb="FF000000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FFCC"/>
        <bgColor rgb="FFFFFFFF"/>
      </patternFill>
    </fill>
    <fill>
      <patternFill patternType="solid">
        <fgColor rgb="FFFF99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99CCFF"/>
        <bgColor rgb="FFCCCC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4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4" borderId="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4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6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6" borderId="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6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Larissa-Design">
  <a:themeElements>
    <a:clrScheme name="Larissa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I270"/>
  <sheetViews>
    <sheetView showFormulas="false" showGridLines="true" showRowColHeaders="true" showZeros="true" rightToLeft="false" tabSelected="true" showOutlineSymbols="true" defaultGridColor="true" view="normal" topLeftCell="A163" colorId="64" zoomScale="100" zoomScaleNormal="100" zoomScalePageLayoutView="100" workbookViewId="0">
      <selection pane="topLeft" activeCell="D16" activeCellId="0" sqref="D16"/>
    </sheetView>
  </sheetViews>
  <sheetFormatPr defaultColWidth="11.43359375" defaultRowHeight="12.75" zeroHeight="false" outlineLevelRow="0" outlineLevelCol="0"/>
  <cols>
    <col collapsed="false" customWidth="true" hidden="false" outlineLevel="0" max="1" min="1" style="1" width="5"/>
    <col collapsed="false" customWidth="true" hidden="false" outlineLevel="0" max="2" min="2" style="1" width="8.57"/>
    <col collapsed="false" customWidth="true" hidden="false" outlineLevel="0" max="3" min="3" style="1" width="9.45"/>
    <col collapsed="false" customWidth="true" hidden="false" outlineLevel="0" max="4" min="4" style="1" width="10"/>
    <col collapsed="false" customWidth="true" hidden="false" outlineLevel="0" max="5" min="5" style="1" width="40.71"/>
    <col collapsed="false" customWidth="true" hidden="false" outlineLevel="0" max="6" min="6" style="1" width="4.17"/>
    <col collapsed="false" customWidth="true" hidden="false" outlineLevel="0" max="7" min="7" style="1" width="5.32"/>
    <col collapsed="false" customWidth="true" hidden="false" outlineLevel="0" max="8" min="8" style="1" width="8.62"/>
    <col collapsed="false" customWidth="true" hidden="false" outlineLevel="0" max="9" min="9" style="1" width="8.34"/>
    <col collapsed="false" customWidth="false" hidden="false" outlineLevel="0" max="16383" min="10" style="1" width="11.43"/>
    <col collapsed="false" customWidth="true" hidden="false" outlineLevel="0" max="16384" min="16384" style="1" width="11.53"/>
  </cols>
  <sheetData>
    <row r="2" customFormat="false" ht="12.75" hidden="false" customHeight="true" outlineLevel="0" collapsed="false">
      <c r="A2" s="2" t="s">
        <v>0</v>
      </c>
      <c r="B2" s="2"/>
      <c r="C2" s="2"/>
      <c r="D2" s="2"/>
      <c r="E2" s="2"/>
      <c r="F2" s="2"/>
      <c r="G2" s="2"/>
    </row>
    <row r="3" customFormat="false" ht="22.5" hidden="false" customHeight="true" outlineLevel="0" collapsed="false">
      <c r="A3" s="3" t="s">
        <v>1</v>
      </c>
      <c r="B3" s="3"/>
      <c r="C3" s="3"/>
      <c r="D3" s="3"/>
      <c r="E3" s="3"/>
      <c r="F3" s="3"/>
      <c r="G3" s="3"/>
    </row>
    <row r="4" customFormat="false" ht="28.35" hidden="false" customHeight="true" outlineLevel="0" collapsed="false">
      <c r="A4" s="4" t="s">
        <v>2</v>
      </c>
      <c r="B4" s="4"/>
      <c r="C4" s="4"/>
      <c r="D4" s="4"/>
      <c r="E4" s="4"/>
      <c r="F4" s="4"/>
      <c r="G4" s="4"/>
    </row>
    <row r="5" customFormat="false" ht="22.5" hidden="false" customHeight="true" outlineLevel="0" collapsed="false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</row>
    <row r="6" customFormat="false" ht="12.75" hidden="false" customHeight="true" outlineLevel="0" collapsed="false">
      <c r="A6" s="6" t="s">
        <v>12</v>
      </c>
      <c r="B6" s="6" t="s">
        <v>13</v>
      </c>
      <c r="C6" s="6" t="s">
        <v>14</v>
      </c>
      <c r="D6" s="6" t="s">
        <v>15</v>
      </c>
      <c r="E6" s="6" t="s">
        <v>16</v>
      </c>
      <c r="F6" s="6" t="s">
        <v>17</v>
      </c>
      <c r="G6" s="6" t="s">
        <v>18</v>
      </c>
      <c r="H6" s="6" t="s">
        <v>19</v>
      </c>
      <c r="I6" s="6" t="s">
        <v>20</v>
      </c>
    </row>
    <row r="7" customFormat="false" ht="12.75" hidden="false" customHeight="false" outlineLevel="0" collapsed="false">
      <c r="A7" s="7"/>
      <c r="B7" s="7"/>
      <c r="C7" s="7"/>
      <c r="D7" s="7"/>
      <c r="E7" s="8" t="s">
        <v>21</v>
      </c>
      <c r="F7" s="7"/>
      <c r="G7" s="9"/>
      <c r="H7" s="9"/>
      <c r="I7" s="9"/>
    </row>
    <row r="8" customFormat="false" ht="12.75" hidden="false" customHeight="false" outlineLevel="0" collapsed="false">
      <c r="A8" s="10"/>
      <c r="B8" s="10"/>
      <c r="C8" s="10"/>
      <c r="D8" s="10"/>
      <c r="E8" s="11" t="s">
        <v>22</v>
      </c>
      <c r="F8" s="11"/>
      <c r="G8" s="11"/>
      <c r="H8" s="11"/>
      <c r="I8" s="11"/>
    </row>
    <row r="9" customFormat="false" ht="37.3" hidden="false" customHeight="true" outlineLevel="0" collapsed="false">
      <c r="A9" s="12" t="s">
        <v>12</v>
      </c>
      <c r="B9" s="12" t="s">
        <v>23</v>
      </c>
      <c r="C9" s="13" t="s">
        <v>24</v>
      </c>
      <c r="D9" s="12" t="s">
        <v>25</v>
      </c>
      <c r="E9" s="14" t="s">
        <v>26</v>
      </c>
      <c r="F9" s="12" t="s">
        <v>27</v>
      </c>
      <c r="G9" s="15" t="n">
        <v>160</v>
      </c>
      <c r="H9" s="15"/>
      <c r="I9" s="15" t="n">
        <f aca="false">G9*H9</f>
        <v>0</v>
      </c>
    </row>
    <row r="10" customFormat="false" ht="19.4" hidden="false" customHeight="false" outlineLevel="0" collapsed="false">
      <c r="A10" s="12" t="s">
        <v>13</v>
      </c>
      <c r="B10" s="12" t="s">
        <v>28</v>
      </c>
      <c r="C10" s="13"/>
      <c r="D10" s="12" t="s">
        <v>25</v>
      </c>
      <c r="E10" s="14" t="s">
        <v>29</v>
      </c>
      <c r="F10" s="12" t="s">
        <v>27</v>
      </c>
      <c r="G10" s="15" t="n">
        <v>42</v>
      </c>
      <c r="H10" s="15"/>
      <c r="I10" s="15" t="n">
        <f aca="false">G10*H10</f>
        <v>0</v>
      </c>
    </row>
    <row r="11" customFormat="false" ht="19.4" hidden="false" customHeight="false" outlineLevel="0" collapsed="false">
      <c r="A11" s="12" t="s">
        <v>14</v>
      </c>
      <c r="B11" s="12" t="s">
        <v>28</v>
      </c>
      <c r="C11" s="13"/>
      <c r="D11" s="12" t="s">
        <v>25</v>
      </c>
      <c r="E11" s="14" t="s">
        <v>30</v>
      </c>
      <c r="F11" s="12" t="s">
        <v>27</v>
      </c>
      <c r="G11" s="15" t="n">
        <v>14.4</v>
      </c>
      <c r="H11" s="15"/>
      <c r="I11" s="15" t="n">
        <f aca="false">G11*H11</f>
        <v>0</v>
      </c>
    </row>
    <row r="12" customFormat="false" ht="19.4" hidden="false" customHeight="false" outlineLevel="0" collapsed="false">
      <c r="A12" s="12" t="s">
        <v>15</v>
      </c>
      <c r="B12" s="12" t="s">
        <v>28</v>
      </c>
      <c r="C12" s="13"/>
      <c r="D12" s="12" t="s">
        <v>25</v>
      </c>
      <c r="E12" s="14" t="s">
        <v>31</v>
      </c>
      <c r="F12" s="12" t="s">
        <v>27</v>
      </c>
      <c r="G12" s="15" t="n">
        <v>3.6</v>
      </c>
      <c r="H12" s="15"/>
      <c r="I12" s="15" t="n">
        <f aca="false">G12*H12</f>
        <v>0</v>
      </c>
    </row>
    <row r="13" customFormat="false" ht="19.4" hidden="false" customHeight="false" outlineLevel="0" collapsed="false">
      <c r="A13" s="12" t="s">
        <v>16</v>
      </c>
      <c r="B13" s="12" t="s">
        <v>32</v>
      </c>
      <c r="C13" s="13"/>
      <c r="D13" s="12" t="s">
        <v>25</v>
      </c>
      <c r="E13" s="14" t="s">
        <v>33</v>
      </c>
      <c r="F13" s="12" t="s">
        <v>27</v>
      </c>
      <c r="G13" s="15" t="n">
        <v>30</v>
      </c>
      <c r="H13" s="15"/>
      <c r="I13" s="15" t="n">
        <f aca="false">G13*H13</f>
        <v>0</v>
      </c>
    </row>
    <row r="14" customFormat="false" ht="28.35" hidden="false" customHeight="false" outlineLevel="0" collapsed="false">
      <c r="A14" s="12" t="s">
        <v>17</v>
      </c>
      <c r="B14" s="12" t="s">
        <v>34</v>
      </c>
      <c r="C14" s="13"/>
      <c r="D14" s="12" t="s">
        <v>25</v>
      </c>
      <c r="E14" s="14" t="s">
        <v>35</v>
      </c>
      <c r="F14" s="12" t="s">
        <v>27</v>
      </c>
      <c r="G14" s="15" t="n">
        <v>13</v>
      </c>
      <c r="H14" s="15"/>
      <c r="I14" s="15" t="n">
        <f aca="false">G14*H14</f>
        <v>0</v>
      </c>
    </row>
    <row r="15" customFormat="false" ht="28.35" hidden="false" customHeight="false" outlineLevel="0" collapsed="false">
      <c r="A15" s="12" t="s">
        <v>18</v>
      </c>
      <c r="B15" s="12" t="s">
        <v>34</v>
      </c>
      <c r="C15" s="13"/>
      <c r="D15" s="12" t="s">
        <v>25</v>
      </c>
      <c r="E15" s="14" t="s">
        <v>36</v>
      </c>
      <c r="F15" s="12" t="s">
        <v>27</v>
      </c>
      <c r="G15" s="15" t="n">
        <v>14</v>
      </c>
      <c r="H15" s="15"/>
      <c r="I15" s="15" t="n">
        <f aca="false">G15*H15</f>
        <v>0</v>
      </c>
    </row>
    <row r="16" customFormat="false" ht="28.35" hidden="false" customHeight="false" outlineLevel="0" collapsed="false">
      <c r="A16" s="12" t="s">
        <v>19</v>
      </c>
      <c r="B16" s="12" t="s">
        <v>37</v>
      </c>
      <c r="C16" s="13"/>
      <c r="D16" s="12" t="s">
        <v>25</v>
      </c>
      <c r="E16" s="14" t="s">
        <v>38</v>
      </c>
      <c r="F16" s="12" t="s">
        <v>27</v>
      </c>
      <c r="G16" s="15" t="n">
        <v>9</v>
      </c>
      <c r="H16" s="15"/>
      <c r="I16" s="15" t="n">
        <f aca="false">G16*H16</f>
        <v>0</v>
      </c>
    </row>
    <row r="17" customFormat="false" ht="19.4" hidden="false" customHeight="false" outlineLevel="0" collapsed="false">
      <c r="A17" s="12" t="s">
        <v>20</v>
      </c>
      <c r="B17" s="12" t="s">
        <v>39</v>
      </c>
      <c r="C17" s="13"/>
      <c r="D17" s="12" t="s">
        <v>25</v>
      </c>
      <c r="E17" s="14" t="s">
        <v>40</v>
      </c>
      <c r="F17" s="12" t="s">
        <v>27</v>
      </c>
      <c r="G17" s="15" t="n">
        <v>9</v>
      </c>
      <c r="H17" s="15"/>
      <c r="I17" s="15" t="n">
        <f aca="false">G17*H17</f>
        <v>0</v>
      </c>
    </row>
    <row r="18" customFormat="false" ht="28.35" hidden="false" customHeight="false" outlineLevel="0" collapsed="false">
      <c r="A18" s="12" t="s">
        <v>41</v>
      </c>
      <c r="B18" s="12" t="s">
        <v>37</v>
      </c>
      <c r="C18" s="13"/>
      <c r="D18" s="12" t="s">
        <v>25</v>
      </c>
      <c r="E18" s="14" t="s">
        <v>42</v>
      </c>
      <c r="F18" s="12" t="s">
        <v>27</v>
      </c>
      <c r="G18" s="15" t="n">
        <v>2</v>
      </c>
      <c r="H18" s="15"/>
      <c r="I18" s="15" t="n">
        <f aca="false">G18*H18</f>
        <v>0</v>
      </c>
    </row>
    <row r="19" customFormat="false" ht="19.4" hidden="false" customHeight="false" outlineLevel="0" collapsed="false">
      <c r="A19" s="12" t="s">
        <v>43</v>
      </c>
      <c r="B19" s="12" t="s">
        <v>39</v>
      </c>
      <c r="C19" s="13"/>
      <c r="D19" s="12" t="s">
        <v>25</v>
      </c>
      <c r="E19" s="14" t="s">
        <v>44</v>
      </c>
      <c r="F19" s="12" t="s">
        <v>27</v>
      </c>
      <c r="G19" s="15" t="n">
        <v>2</v>
      </c>
      <c r="H19" s="15"/>
      <c r="I19" s="15" t="n">
        <f aca="false">G19*H19</f>
        <v>0</v>
      </c>
    </row>
    <row r="20" customFormat="false" ht="28.35" hidden="false" customHeight="false" outlineLevel="0" collapsed="false">
      <c r="A20" s="12" t="s">
        <v>45</v>
      </c>
      <c r="B20" s="12" t="s">
        <v>34</v>
      </c>
      <c r="C20" s="13"/>
      <c r="D20" s="12" t="s">
        <v>25</v>
      </c>
      <c r="E20" s="14" t="s">
        <v>46</v>
      </c>
      <c r="F20" s="12" t="s">
        <v>27</v>
      </c>
      <c r="G20" s="15" t="n">
        <v>5</v>
      </c>
      <c r="H20" s="15"/>
      <c r="I20" s="15" t="n">
        <f aca="false">G20*H20</f>
        <v>0</v>
      </c>
    </row>
    <row r="21" customFormat="false" ht="19.4" hidden="false" customHeight="false" outlineLevel="0" collapsed="false">
      <c r="A21" s="12" t="s">
        <v>47</v>
      </c>
      <c r="B21" s="12" t="s">
        <v>39</v>
      </c>
      <c r="C21" s="13"/>
      <c r="D21" s="12" t="s">
        <v>25</v>
      </c>
      <c r="E21" s="14" t="s">
        <v>48</v>
      </c>
      <c r="F21" s="12" t="s">
        <v>27</v>
      </c>
      <c r="G21" s="15" t="n">
        <v>5</v>
      </c>
      <c r="H21" s="15"/>
      <c r="I21" s="15" t="n">
        <f aca="false">G21*H21</f>
        <v>0</v>
      </c>
    </row>
    <row r="22" customFormat="false" ht="28.35" hidden="false" customHeight="false" outlineLevel="0" collapsed="false">
      <c r="A22" s="12" t="s">
        <v>49</v>
      </c>
      <c r="B22" s="12" t="s">
        <v>34</v>
      </c>
      <c r="C22" s="13"/>
      <c r="D22" s="12" t="s">
        <v>25</v>
      </c>
      <c r="E22" s="14" t="s">
        <v>50</v>
      </c>
      <c r="F22" s="12" t="s">
        <v>27</v>
      </c>
      <c r="G22" s="15" t="n">
        <v>5</v>
      </c>
      <c r="H22" s="15"/>
      <c r="I22" s="15" t="n">
        <f aca="false">G22*H22</f>
        <v>0</v>
      </c>
    </row>
    <row r="23" customFormat="false" ht="19.4" hidden="false" customHeight="false" outlineLevel="0" collapsed="false">
      <c r="A23" s="12" t="s">
        <v>51</v>
      </c>
      <c r="B23" s="12" t="s">
        <v>52</v>
      </c>
      <c r="C23" s="13"/>
      <c r="D23" s="12" t="s">
        <v>25</v>
      </c>
      <c r="E23" s="14" t="s">
        <v>53</v>
      </c>
      <c r="F23" s="12" t="s">
        <v>54</v>
      </c>
      <c r="G23" s="15" t="n">
        <v>10</v>
      </c>
      <c r="H23" s="15"/>
      <c r="I23" s="15" t="n">
        <f aca="false">G23*H23</f>
        <v>0</v>
      </c>
    </row>
    <row r="24" customFormat="false" ht="19.4" hidden="false" customHeight="false" outlineLevel="0" collapsed="false">
      <c r="A24" s="12" t="s">
        <v>55</v>
      </c>
      <c r="B24" s="12" t="s">
        <v>52</v>
      </c>
      <c r="C24" s="13"/>
      <c r="D24" s="12" t="s">
        <v>25</v>
      </c>
      <c r="E24" s="14" t="s">
        <v>56</v>
      </c>
      <c r="F24" s="12" t="s">
        <v>54</v>
      </c>
      <c r="G24" s="15" t="n">
        <v>1</v>
      </c>
      <c r="H24" s="15"/>
      <c r="I24" s="15" t="n">
        <f aca="false">G24*H24</f>
        <v>0</v>
      </c>
    </row>
    <row r="25" customFormat="false" ht="19.4" hidden="false" customHeight="false" outlineLevel="0" collapsed="false">
      <c r="A25" s="12" t="s">
        <v>57</v>
      </c>
      <c r="B25" s="12" t="s">
        <v>52</v>
      </c>
      <c r="C25" s="13"/>
      <c r="D25" s="12" t="s">
        <v>25</v>
      </c>
      <c r="E25" s="14" t="s">
        <v>58</v>
      </c>
      <c r="F25" s="12" t="s">
        <v>54</v>
      </c>
      <c r="G25" s="15" t="n">
        <v>1</v>
      </c>
      <c r="H25" s="15"/>
      <c r="I25" s="15" t="n">
        <f aca="false">G25*H25</f>
        <v>0</v>
      </c>
    </row>
    <row r="26" customFormat="false" ht="19.4" hidden="false" customHeight="false" outlineLevel="0" collapsed="false">
      <c r="A26" s="12" t="s">
        <v>59</v>
      </c>
      <c r="B26" s="12" t="s">
        <v>52</v>
      </c>
      <c r="C26" s="13"/>
      <c r="D26" s="12" t="s">
        <v>25</v>
      </c>
      <c r="E26" s="14" t="s">
        <v>60</v>
      </c>
      <c r="F26" s="12" t="s">
        <v>54</v>
      </c>
      <c r="G26" s="15" t="n">
        <v>5</v>
      </c>
      <c r="H26" s="15"/>
      <c r="I26" s="15" t="n">
        <f aca="false">G26*H26</f>
        <v>0</v>
      </c>
    </row>
    <row r="27" customFormat="false" ht="19.4" hidden="false" customHeight="false" outlineLevel="0" collapsed="false">
      <c r="A27" s="12" t="s">
        <v>61</v>
      </c>
      <c r="B27" s="12" t="s">
        <v>52</v>
      </c>
      <c r="C27" s="13"/>
      <c r="D27" s="12" t="s">
        <v>25</v>
      </c>
      <c r="E27" s="14" t="s">
        <v>62</v>
      </c>
      <c r="F27" s="12" t="s">
        <v>54</v>
      </c>
      <c r="G27" s="15" t="n">
        <v>4</v>
      </c>
      <c r="H27" s="15"/>
      <c r="I27" s="15" t="n">
        <f aca="false">G27*H27</f>
        <v>0</v>
      </c>
    </row>
    <row r="28" customFormat="false" ht="19.4" hidden="false" customHeight="false" outlineLevel="0" collapsed="false">
      <c r="A28" s="12" t="s">
        <v>63</v>
      </c>
      <c r="B28" s="12" t="s">
        <v>52</v>
      </c>
      <c r="C28" s="13"/>
      <c r="D28" s="12" t="s">
        <v>25</v>
      </c>
      <c r="E28" s="14" t="s">
        <v>64</v>
      </c>
      <c r="F28" s="12" t="s">
        <v>54</v>
      </c>
      <c r="G28" s="15" t="n">
        <v>3</v>
      </c>
      <c r="H28" s="15"/>
      <c r="I28" s="15" t="n">
        <f aca="false">G28*H28</f>
        <v>0</v>
      </c>
    </row>
    <row r="29" customFormat="false" ht="19.4" hidden="false" customHeight="false" outlineLevel="0" collapsed="false">
      <c r="A29" s="12" t="s">
        <v>65</v>
      </c>
      <c r="B29" s="12" t="s">
        <v>52</v>
      </c>
      <c r="C29" s="13"/>
      <c r="D29" s="12" t="s">
        <v>25</v>
      </c>
      <c r="E29" s="14" t="s">
        <v>66</v>
      </c>
      <c r="F29" s="12" t="s">
        <v>54</v>
      </c>
      <c r="G29" s="15" t="n">
        <v>1</v>
      </c>
      <c r="H29" s="15"/>
      <c r="I29" s="15" t="n">
        <f aca="false">G29*H29</f>
        <v>0</v>
      </c>
    </row>
    <row r="30" customFormat="false" ht="19.4" hidden="false" customHeight="false" outlineLevel="0" collapsed="false">
      <c r="A30" s="12" t="s">
        <v>67</v>
      </c>
      <c r="B30" s="12" t="s">
        <v>52</v>
      </c>
      <c r="C30" s="13"/>
      <c r="D30" s="12" t="s">
        <v>25</v>
      </c>
      <c r="E30" s="14" t="s">
        <v>68</v>
      </c>
      <c r="F30" s="12" t="s">
        <v>54</v>
      </c>
      <c r="G30" s="15" t="n">
        <v>1</v>
      </c>
      <c r="H30" s="15"/>
      <c r="I30" s="15" t="n">
        <f aca="false">G30*H30</f>
        <v>0</v>
      </c>
    </row>
    <row r="31" customFormat="false" ht="19.4" hidden="false" customHeight="false" outlineLevel="0" collapsed="false">
      <c r="A31" s="12" t="s">
        <v>69</v>
      </c>
      <c r="B31" s="12" t="s">
        <v>52</v>
      </c>
      <c r="C31" s="13"/>
      <c r="D31" s="12" t="s">
        <v>25</v>
      </c>
      <c r="E31" s="14" t="s">
        <v>70</v>
      </c>
      <c r="F31" s="12" t="s">
        <v>54</v>
      </c>
      <c r="G31" s="15" t="n">
        <v>1</v>
      </c>
      <c r="H31" s="15"/>
      <c r="I31" s="15" t="n">
        <f aca="false">G31*H31</f>
        <v>0</v>
      </c>
    </row>
    <row r="32" customFormat="false" ht="19.4" hidden="false" customHeight="false" outlineLevel="0" collapsed="false">
      <c r="A32" s="12" t="s">
        <v>71</v>
      </c>
      <c r="B32" s="12" t="s">
        <v>52</v>
      </c>
      <c r="C32" s="13"/>
      <c r="D32" s="12" t="s">
        <v>25</v>
      </c>
      <c r="E32" s="14" t="s">
        <v>72</v>
      </c>
      <c r="F32" s="12" t="s">
        <v>54</v>
      </c>
      <c r="G32" s="15" t="n">
        <v>1</v>
      </c>
      <c r="H32" s="15"/>
      <c r="I32" s="15" t="n">
        <f aca="false">G32*H32</f>
        <v>0</v>
      </c>
    </row>
    <row r="33" customFormat="false" ht="28.35" hidden="false" customHeight="false" outlineLevel="0" collapsed="false">
      <c r="A33" s="12" t="s">
        <v>73</v>
      </c>
      <c r="B33" s="12" t="s">
        <v>74</v>
      </c>
      <c r="C33" s="13"/>
      <c r="D33" s="12" t="s">
        <v>25</v>
      </c>
      <c r="E33" s="14" t="s">
        <v>75</v>
      </c>
      <c r="F33" s="12" t="s">
        <v>54</v>
      </c>
      <c r="G33" s="15" t="n">
        <v>205.6</v>
      </c>
      <c r="H33" s="15"/>
      <c r="I33" s="15" t="n">
        <f aca="false">G33*H33</f>
        <v>0</v>
      </c>
    </row>
    <row r="34" customFormat="false" ht="28.35" hidden="false" customHeight="false" outlineLevel="0" collapsed="false">
      <c r="A34" s="12" t="s">
        <v>76</v>
      </c>
      <c r="B34" s="12" t="s">
        <v>74</v>
      </c>
      <c r="C34" s="13"/>
      <c r="D34" s="12" t="s">
        <v>25</v>
      </c>
      <c r="E34" s="14" t="s">
        <v>77</v>
      </c>
      <c r="F34" s="12" t="s">
        <v>54</v>
      </c>
      <c r="G34" s="15" t="n">
        <v>102.8</v>
      </c>
      <c r="H34" s="15"/>
      <c r="I34" s="15" t="n">
        <f aca="false">G34*H34</f>
        <v>0</v>
      </c>
    </row>
    <row r="35" customFormat="false" ht="19.4" hidden="false" customHeight="false" outlineLevel="0" collapsed="false">
      <c r="A35" s="12" t="s">
        <v>78</v>
      </c>
      <c r="B35" s="12" t="s">
        <v>28</v>
      </c>
      <c r="C35" s="13"/>
      <c r="D35" s="12" t="s">
        <v>25</v>
      </c>
      <c r="E35" s="14" t="s">
        <v>79</v>
      </c>
      <c r="F35" s="12" t="s">
        <v>27</v>
      </c>
      <c r="G35" s="15" t="n">
        <v>11.6</v>
      </c>
      <c r="H35" s="15"/>
      <c r="I35" s="15" t="n">
        <f aca="false">G35*H35</f>
        <v>0</v>
      </c>
    </row>
    <row r="36" customFormat="false" ht="19.4" hidden="false" customHeight="false" outlineLevel="0" collapsed="false">
      <c r="A36" s="12" t="s">
        <v>80</v>
      </c>
      <c r="B36" s="12" t="s">
        <v>81</v>
      </c>
      <c r="C36" s="13"/>
      <c r="D36" s="12" t="s">
        <v>25</v>
      </c>
      <c r="E36" s="14" t="s">
        <v>82</v>
      </c>
      <c r="F36" s="12" t="s">
        <v>54</v>
      </c>
      <c r="G36" s="15" t="n">
        <v>1</v>
      </c>
      <c r="H36" s="15"/>
      <c r="I36" s="15" t="n">
        <f aca="false">G36*H36</f>
        <v>0</v>
      </c>
    </row>
    <row r="37" customFormat="false" ht="19.4" hidden="false" customHeight="false" outlineLevel="0" collapsed="false">
      <c r="A37" s="12" t="s">
        <v>83</v>
      </c>
      <c r="B37" s="12" t="s">
        <v>84</v>
      </c>
      <c r="C37" s="13"/>
      <c r="D37" s="12" t="s">
        <v>25</v>
      </c>
      <c r="E37" s="14" t="s">
        <v>85</v>
      </c>
      <c r="F37" s="12" t="s">
        <v>54</v>
      </c>
      <c r="G37" s="15" t="n">
        <v>205.6</v>
      </c>
      <c r="H37" s="15"/>
      <c r="I37" s="15" t="n">
        <f aca="false">G37*H37</f>
        <v>0</v>
      </c>
    </row>
    <row r="38" customFormat="false" ht="19.4" hidden="false" customHeight="false" outlineLevel="0" collapsed="false">
      <c r="A38" s="12" t="s">
        <v>86</v>
      </c>
      <c r="B38" s="12" t="s">
        <v>87</v>
      </c>
      <c r="C38" s="13"/>
      <c r="D38" s="12" t="s">
        <v>25</v>
      </c>
      <c r="E38" s="14" t="s">
        <v>88</v>
      </c>
      <c r="F38" s="12" t="s">
        <v>27</v>
      </c>
      <c r="G38" s="15" t="n">
        <v>120</v>
      </c>
      <c r="H38" s="15"/>
      <c r="I38" s="15" t="n">
        <f aca="false">G38*H38</f>
        <v>0</v>
      </c>
    </row>
    <row r="39" customFormat="false" ht="19.4" hidden="false" customHeight="false" outlineLevel="0" collapsed="false">
      <c r="A39" s="12" t="s">
        <v>89</v>
      </c>
      <c r="B39" s="12" t="s">
        <v>90</v>
      </c>
      <c r="C39" s="13"/>
      <c r="D39" s="12" t="s">
        <v>25</v>
      </c>
      <c r="E39" s="14" t="s">
        <v>91</v>
      </c>
      <c r="F39" s="12" t="s">
        <v>27</v>
      </c>
      <c r="G39" s="15" t="n">
        <v>120</v>
      </c>
      <c r="H39" s="15"/>
      <c r="I39" s="15" t="n">
        <f aca="false">G39*H39</f>
        <v>0</v>
      </c>
    </row>
    <row r="40" customFormat="false" ht="19.4" hidden="false" customHeight="false" outlineLevel="0" collapsed="false">
      <c r="A40" s="12" t="s">
        <v>92</v>
      </c>
      <c r="B40" s="12" t="s">
        <v>93</v>
      </c>
      <c r="C40" s="13"/>
      <c r="D40" s="12" t="s">
        <v>25</v>
      </c>
      <c r="E40" s="14" t="s">
        <v>94</v>
      </c>
      <c r="F40" s="12" t="s">
        <v>95</v>
      </c>
      <c r="G40" s="15" t="n">
        <v>0.3</v>
      </c>
      <c r="H40" s="15"/>
      <c r="I40" s="15" t="n">
        <f aca="false">G40*H40</f>
        <v>0</v>
      </c>
    </row>
    <row r="41" customFormat="false" ht="28.35" hidden="false" customHeight="false" outlineLevel="0" collapsed="false">
      <c r="A41" s="12" t="s">
        <v>96</v>
      </c>
      <c r="B41" s="12" t="s">
        <v>97</v>
      </c>
      <c r="C41" s="13"/>
      <c r="D41" s="12" t="s">
        <v>25</v>
      </c>
      <c r="E41" s="14" t="s">
        <v>98</v>
      </c>
      <c r="F41" s="12" t="s">
        <v>27</v>
      </c>
      <c r="G41" s="15" t="n">
        <v>6</v>
      </c>
      <c r="H41" s="15"/>
      <c r="I41" s="15" t="n">
        <f aca="false">G41*H41</f>
        <v>0</v>
      </c>
    </row>
    <row r="42" customFormat="false" ht="19.4" hidden="false" customHeight="false" outlineLevel="0" collapsed="false">
      <c r="A42" s="12" t="s">
        <v>99</v>
      </c>
      <c r="B42" s="12" t="s">
        <v>100</v>
      </c>
      <c r="C42" s="13"/>
      <c r="D42" s="12" t="s">
        <v>25</v>
      </c>
      <c r="E42" s="14" t="s">
        <v>101</v>
      </c>
      <c r="F42" s="12" t="s">
        <v>27</v>
      </c>
      <c r="G42" s="15" t="n">
        <v>7.2</v>
      </c>
      <c r="H42" s="15"/>
      <c r="I42" s="15" t="n">
        <f aca="false">G42*H42</f>
        <v>0</v>
      </c>
    </row>
    <row r="43" customFormat="false" ht="19.4" hidden="false" customHeight="false" outlineLevel="0" collapsed="false">
      <c r="A43" s="12" t="s">
        <v>102</v>
      </c>
      <c r="B43" s="12" t="s">
        <v>103</v>
      </c>
      <c r="C43" s="13"/>
      <c r="D43" s="12" t="s">
        <v>25</v>
      </c>
      <c r="E43" s="14" t="s">
        <v>104</v>
      </c>
      <c r="F43" s="12" t="s">
        <v>27</v>
      </c>
      <c r="G43" s="15" t="n">
        <v>32.8</v>
      </c>
      <c r="H43" s="15"/>
      <c r="I43" s="15" t="n">
        <f aca="false">G43*H43</f>
        <v>0</v>
      </c>
    </row>
    <row r="44" customFormat="false" ht="19.4" hidden="false" customHeight="false" outlineLevel="0" collapsed="false">
      <c r="A44" s="12" t="s">
        <v>105</v>
      </c>
      <c r="B44" s="12" t="s">
        <v>103</v>
      </c>
      <c r="C44" s="13"/>
      <c r="D44" s="12" t="s">
        <v>25</v>
      </c>
      <c r="E44" s="14" t="s">
        <v>106</v>
      </c>
      <c r="F44" s="12" t="s">
        <v>27</v>
      </c>
      <c r="G44" s="15" t="n">
        <v>6.4</v>
      </c>
      <c r="H44" s="15"/>
      <c r="I44" s="15" t="n">
        <f aca="false">G44*H44</f>
        <v>0</v>
      </c>
    </row>
    <row r="45" customFormat="false" ht="28.35" hidden="false" customHeight="false" outlineLevel="0" collapsed="false">
      <c r="A45" s="12" t="s">
        <v>107</v>
      </c>
      <c r="B45" s="12" t="s">
        <v>108</v>
      </c>
      <c r="C45" s="13"/>
      <c r="D45" s="12" t="s">
        <v>25</v>
      </c>
      <c r="E45" s="14" t="s">
        <v>109</v>
      </c>
      <c r="F45" s="12" t="s">
        <v>54</v>
      </c>
      <c r="G45" s="15" t="n">
        <v>4</v>
      </c>
      <c r="H45" s="15"/>
      <c r="I45" s="15" t="n">
        <f aca="false">G45*H45</f>
        <v>0</v>
      </c>
    </row>
    <row r="46" customFormat="false" ht="28.35" hidden="false" customHeight="false" outlineLevel="0" collapsed="false">
      <c r="A46" s="12" t="s">
        <v>110</v>
      </c>
      <c r="B46" s="12" t="s">
        <v>108</v>
      </c>
      <c r="C46" s="13"/>
      <c r="D46" s="12" t="s">
        <v>25</v>
      </c>
      <c r="E46" s="14" t="s">
        <v>111</v>
      </c>
      <c r="F46" s="12" t="s">
        <v>54</v>
      </c>
      <c r="G46" s="15" t="n">
        <v>4</v>
      </c>
      <c r="H46" s="15"/>
      <c r="I46" s="15" t="n">
        <f aca="false">G46*H46</f>
        <v>0</v>
      </c>
    </row>
    <row r="47" customFormat="false" ht="28.35" hidden="false" customHeight="false" outlineLevel="0" collapsed="false">
      <c r="A47" s="12" t="s">
        <v>112</v>
      </c>
      <c r="B47" s="12" t="s">
        <v>108</v>
      </c>
      <c r="C47" s="13"/>
      <c r="D47" s="12" t="s">
        <v>25</v>
      </c>
      <c r="E47" s="14" t="s">
        <v>113</v>
      </c>
      <c r="F47" s="12" t="s">
        <v>54</v>
      </c>
      <c r="G47" s="15" t="n">
        <v>2</v>
      </c>
      <c r="H47" s="15"/>
      <c r="I47" s="15" t="n">
        <f aca="false">G47*H47</f>
        <v>0</v>
      </c>
    </row>
    <row r="48" customFormat="false" ht="19.4" hidden="false" customHeight="false" outlineLevel="0" collapsed="false">
      <c r="A48" s="12" t="s">
        <v>114</v>
      </c>
      <c r="B48" s="12" t="s">
        <v>115</v>
      </c>
      <c r="C48" s="13"/>
      <c r="D48" s="12" t="s">
        <v>25</v>
      </c>
      <c r="E48" s="14" t="s">
        <v>116</v>
      </c>
      <c r="F48" s="12" t="s">
        <v>54</v>
      </c>
      <c r="G48" s="15" t="n">
        <v>4</v>
      </c>
      <c r="H48" s="15"/>
      <c r="I48" s="15" t="n">
        <f aca="false">G48*H48</f>
        <v>0</v>
      </c>
    </row>
    <row r="49" customFormat="false" ht="19.4" hidden="false" customHeight="false" outlineLevel="0" collapsed="false">
      <c r="A49" s="12" t="s">
        <v>117</v>
      </c>
      <c r="B49" s="12" t="s">
        <v>118</v>
      </c>
      <c r="C49" s="13"/>
      <c r="D49" s="12" t="s">
        <v>25</v>
      </c>
      <c r="E49" s="14" t="s">
        <v>119</v>
      </c>
      <c r="F49" s="12" t="s">
        <v>27</v>
      </c>
      <c r="G49" s="15" t="n">
        <v>7.2</v>
      </c>
      <c r="H49" s="15"/>
      <c r="I49" s="15" t="n">
        <f aca="false">G49*H49</f>
        <v>0</v>
      </c>
    </row>
    <row r="50" customFormat="false" ht="19.4" hidden="false" customHeight="false" outlineLevel="0" collapsed="false">
      <c r="A50" s="12" t="s">
        <v>120</v>
      </c>
      <c r="B50" s="12" t="s">
        <v>121</v>
      </c>
      <c r="C50" s="13"/>
      <c r="D50" s="12" t="s">
        <v>25</v>
      </c>
      <c r="E50" s="14" t="s">
        <v>122</v>
      </c>
      <c r="F50" s="12" t="s">
        <v>27</v>
      </c>
      <c r="G50" s="15" t="n">
        <v>39.2</v>
      </c>
      <c r="H50" s="15"/>
      <c r="I50" s="15" t="n">
        <f aca="false">G50*H50</f>
        <v>0</v>
      </c>
    </row>
    <row r="51" customFormat="false" ht="19.4" hidden="false" customHeight="false" outlineLevel="0" collapsed="false">
      <c r="A51" s="9"/>
      <c r="B51" s="7"/>
      <c r="C51" s="13"/>
      <c r="D51" s="7"/>
      <c r="E51" s="8" t="s">
        <v>123</v>
      </c>
      <c r="F51" s="7"/>
      <c r="G51" s="9"/>
      <c r="H51" s="9"/>
      <c r="I51" s="9"/>
    </row>
    <row r="52" customFormat="false" ht="12.75" hidden="false" customHeight="false" outlineLevel="0" collapsed="false">
      <c r="A52" s="10"/>
      <c r="B52" s="10"/>
      <c r="C52" s="13"/>
      <c r="D52" s="10"/>
      <c r="E52" s="11" t="s">
        <v>124</v>
      </c>
      <c r="F52" s="11"/>
      <c r="G52" s="11"/>
      <c r="H52" s="11"/>
      <c r="I52" s="11"/>
    </row>
    <row r="53" customFormat="false" ht="12.75" hidden="false" customHeight="false" outlineLevel="0" collapsed="false">
      <c r="A53" s="16"/>
      <c r="B53" s="17"/>
      <c r="C53" s="13"/>
      <c r="D53" s="17"/>
      <c r="E53" s="16" t="s">
        <v>125</v>
      </c>
      <c r="F53" s="17"/>
      <c r="G53" s="18"/>
      <c r="H53" s="18"/>
      <c r="I53" s="18"/>
    </row>
    <row r="54" customFormat="false" ht="12.75" hidden="false" customHeight="false" outlineLevel="0" collapsed="false">
      <c r="A54" s="19"/>
      <c r="B54" s="19"/>
      <c r="C54" s="13"/>
      <c r="D54" s="19"/>
      <c r="E54" s="20" t="s">
        <v>124</v>
      </c>
      <c r="F54" s="20"/>
      <c r="G54" s="20"/>
      <c r="H54" s="20"/>
      <c r="I54" s="20"/>
    </row>
    <row r="55" customFormat="false" ht="37.3" hidden="false" customHeight="false" outlineLevel="0" collapsed="false">
      <c r="A55" s="12" t="s">
        <v>126</v>
      </c>
      <c r="B55" s="12" t="s">
        <v>127</v>
      </c>
      <c r="C55" s="13"/>
      <c r="D55" s="12" t="s">
        <v>25</v>
      </c>
      <c r="E55" s="14" t="s">
        <v>128</v>
      </c>
      <c r="F55" s="12" t="s">
        <v>54</v>
      </c>
      <c r="G55" s="15" t="n">
        <v>1</v>
      </c>
      <c r="H55" s="15"/>
      <c r="I55" s="15" t="n">
        <f aca="false">G55*H55</f>
        <v>0</v>
      </c>
    </row>
    <row r="56" customFormat="false" ht="19.4" hidden="false" customHeight="false" outlineLevel="0" collapsed="false">
      <c r="A56" s="12" t="s">
        <v>129</v>
      </c>
      <c r="B56" s="12" t="s">
        <v>130</v>
      </c>
      <c r="C56" s="13"/>
      <c r="D56" s="12" t="s">
        <v>25</v>
      </c>
      <c r="E56" s="14" t="s">
        <v>131</v>
      </c>
      <c r="F56" s="12" t="s">
        <v>54</v>
      </c>
      <c r="G56" s="15" t="n">
        <v>1</v>
      </c>
      <c r="H56" s="15"/>
      <c r="I56" s="15" t="n">
        <f aca="false">G56*H56</f>
        <v>0</v>
      </c>
    </row>
    <row r="57" customFormat="false" ht="19.4" hidden="false" customHeight="false" outlineLevel="0" collapsed="false">
      <c r="A57" s="12" t="s">
        <v>132</v>
      </c>
      <c r="B57" s="12" t="s">
        <v>130</v>
      </c>
      <c r="C57" s="13"/>
      <c r="D57" s="12" t="s">
        <v>25</v>
      </c>
      <c r="E57" s="14" t="s">
        <v>133</v>
      </c>
      <c r="F57" s="12" t="s">
        <v>54</v>
      </c>
      <c r="G57" s="15" t="n">
        <v>1</v>
      </c>
      <c r="H57" s="15"/>
      <c r="I57" s="15" t="n">
        <f aca="false">G57*H57</f>
        <v>0</v>
      </c>
    </row>
    <row r="58" customFormat="false" ht="19.4" hidden="false" customHeight="false" outlineLevel="0" collapsed="false">
      <c r="A58" s="12" t="s">
        <v>134</v>
      </c>
      <c r="B58" s="12" t="s">
        <v>135</v>
      </c>
      <c r="C58" s="13"/>
      <c r="D58" s="12" t="s">
        <v>25</v>
      </c>
      <c r="E58" s="14" t="s">
        <v>136</v>
      </c>
      <c r="F58" s="12" t="s">
        <v>54</v>
      </c>
      <c r="G58" s="15" t="n">
        <v>12</v>
      </c>
      <c r="H58" s="15"/>
      <c r="I58" s="15" t="n">
        <f aca="false">G58*H58</f>
        <v>0</v>
      </c>
    </row>
    <row r="59" customFormat="false" ht="19.4" hidden="false" customHeight="false" outlineLevel="0" collapsed="false">
      <c r="A59" s="12" t="s">
        <v>137</v>
      </c>
      <c r="B59" s="12" t="s">
        <v>135</v>
      </c>
      <c r="C59" s="13"/>
      <c r="D59" s="12" t="s">
        <v>25</v>
      </c>
      <c r="E59" s="14" t="s">
        <v>138</v>
      </c>
      <c r="F59" s="12" t="s">
        <v>54</v>
      </c>
      <c r="G59" s="15" t="n">
        <v>12</v>
      </c>
      <c r="H59" s="15"/>
      <c r="I59" s="15" t="n">
        <f aca="false">G59*H59</f>
        <v>0</v>
      </c>
    </row>
    <row r="60" customFormat="false" ht="12.75" hidden="false" customHeight="false" outlineLevel="0" collapsed="false">
      <c r="A60" s="18"/>
      <c r="B60" s="17"/>
      <c r="C60" s="13"/>
      <c r="D60" s="17"/>
      <c r="E60" s="16" t="s">
        <v>139</v>
      </c>
      <c r="F60" s="17"/>
      <c r="G60" s="18"/>
      <c r="H60" s="18"/>
      <c r="I60" s="18"/>
    </row>
    <row r="61" customFormat="false" ht="12.75" hidden="false" customHeight="false" outlineLevel="0" collapsed="false">
      <c r="A61" s="19"/>
      <c r="B61" s="19"/>
      <c r="C61" s="13"/>
      <c r="D61" s="19"/>
      <c r="E61" s="20" t="s">
        <v>124</v>
      </c>
      <c r="F61" s="20"/>
      <c r="G61" s="20"/>
      <c r="H61" s="20"/>
      <c r="I61" s="20"/>
    </row>
    <row r="62" customFormat="false" ht="28.35" hidden="false" customHeight="false" outlineLevel="0" collapsed="false">
      <c r="A62" s="12" t="s">
        <v>140</v>
      </c>
      <c r="B62" s="12" t="s">
        <v>141</v>
      </c>
      <c r="C62" s="13"/>
      <c r="D62" s="12" t="s">
        <v>25</v>
      </c>
      <c r="E62" s="14" t="s">
        <v>142</v>
      </c>
      <c r="F62" s="12" t="s">
        <v>27</v>
      </c>
      <c r="G62" s="15" t="n">
        <v>10</v>
      </c>
      <c r="H62" s="15"/>
      <c r="I62" s="15" t="n">
        <f aca="false">G62*H62</f>
        <v>0</v>
      </c>
    </row>
    <row r="63" customFormat="false" ht="28.35" hidden="false" customHeight="false" outlineLevel="0" collapsed="false">
      <c r="A63" s="12" t="s">
        <v>143</v>
      </c>
      <c r="B63" s="12" t="s">
        <v>144</v>
      </c>
      <c r="C63" s="13"/>
      <c r="D63" s="12" t="s">
        <v>25</v>
      </c>
      <c r="E63" s="14" t="s">
        <v>145</v>
      </c>
      <c r="F63" s="12" t="s">
        <v>27</v>
      </c>
      <c r="G63" s="15" t="n">
        <v>639.6</v>
      </c>
      <c r="H63" s="15"/>
      <c r="I63" s="15" t="n">
        <f aca="false">G63*H63</f>
        <v>0</v>
      </c>
    </row>
    <row r="64" customFormat="false" ht="28.35" hidden="false" customHeight="false" outlineLevel="0" collapsed="false">
      <c r="A64" s="12" t="s">
        <v>146</v>
      </c>
      <c r="B64" s="12" t="s">
        <v>144</v>
      </c>
      <c r="C64" s="13"/>
      <c r="D64" s="12" t="s">
        <v>25</v>
      </c>
      <c r="E64" s="14" t="s">
        <v>147</v>
      </c>
      <c r="F64" s="12" t="s">
        <v>27</v>
      </c>
      <c r="G64" s="15" t="n">
        <v>600</v>
      </c>
      <c r="H64" s="15"/>
      <c r="I64" s="15" t="n">
        <f aca="false">G64*H64</f>
        <v>0</v>
      </c>
    </row>
    <row r="65" customFormat="false" ht="28.35" hidden="false" customHeight="false" outlineLevel="0" collapsed="false">
      <c r="A65" s="12" t="s">
        <v>148</v>
      </c>
      <c r="B65" s="12" t="s">
        <v>144</v>
      </c>
      <c r="C65" s="13"/>
      <c r="D65" s="12" t="s">
        <v>25</v>
      </c>
      <c r="E65" s="14" t="s">
        <v>149</v>
      </c>
      <c r="F65" s="12" t="s">
        <v>27</v>
      </c>
      <c r="G65" s="15" t="n">
        <v>1586</v>
      </c>
      <c r="H65" s="15"/>
      <c r="I65" s="15" t="n">
        <f aca="false">G65*H65</f>
        <v>0</v>
      </c>
    </row>
    <row r="66" customFormat="false" ht="19.4" hidden="false" customHeight="false" outlineLevel="0" collapsed="false">
      <c r="A66" s="12" t="s">
        <v>150</v>
      </c>
      <c r="B66" s="12" t="s">
        <v>151</v>
      </c>
      <c r="C66" s="13"/>
      <c r="D66" s="12" t="s">
        <v>25</v>
      </c>
      <c r="E66" s="14" t="s">
        <v>152</v>
      </c>
      <c r="F66" s="12" t="s">
        <v>27</v>
      </c>
      <c r="G66" s="15" t="n">
        <v>23.2</v>
      </c>
      <c r="H66" s="15"/>
      <c r="I66" s="15" t="n">
        <f aca="false">G66*H66</f>
        <v>0</v>
      </c>
    </row>
    <row r="67" customFormat="false" ht="28.35" hidden="false" customHeight="false" outlineLevel="0" collapsed="false">
      <c r="A67" s="12" t="s">
        <v>153</v>
      </c>
      <c r="B67" s="12" t="s">
        <v>154</v>
      </c>
      <c r="C67" s="13"/>
      <c r="D67" s="12" t="s">
        <v>25</v>
      </c>
      <c r="E67" s="14" t="s">
        <v>155</v>
      </c>
      <c r="F67" s="12" t="s">
        <v>27</v>
      </c>
      <c r="G67" s="15" t="n">
        <v>34</v>
      </c>
      <c r="H67" s="15"/>
      <c r="I67" s="15" t="n">
        <f aca="false">G67*H67</f>
        <v>0</v>
      </c>
    </row>
    <row r="68" customFormat="false" ht="28.35" hidden="false" customHeight="false" outlineLevel="0" collapsed="false">
      <c r="A68" s="12" t="s">
        <v>156</v>
      </c>
      <c r="B68" s="12" t="s">
        <v>157</v>
      </c>
      <c r="C68" s="13"/>
      <c r="D68" s="12" t="s">
        <v>25</v>
      </c>
      <c r="E68" s="14" t="s">
        <v>158</v>
      </c>
      <c r="F68" s="12" t="s">
        <v>27</v>
      </c>
      <c r="G68" s="15" t="n">
        <v>20</v>
      </c>
      <c r="H68" s="15"/>
      <c r="I68" s="15" t="n">
        <f aca="false">G68*H68</f>
        <v>0</v>
      </c>
    </row>
    <row r="69" customFormat="false" ht="28.35" hidden="false" customHeight="false" outlineLevel="0" collapsed="false">
      <c r="A69" s="12" t="s">
        <v>159</v>
      </c>
      <c r="B69" s="12" t="s">
        <v>157</v>
      </c>
      <c r="C69" s="13"/>
      <c r="D69" s="12" t="s">
        <v>25</v>
      </c>
      <c r="E69" s="14" t="s">
        <v>160</v>
      </c>
      <c r="F69" s="12" t="s">
        <v>27</v>
      </c>
      <c r="G69" s="15" t="n">
        <v>89.2</v>
      </c>
      <c r="H69" s="15"/>
      <c r="I69" s="15" t="n">
        <f aca="false">G69*H69</f>
        <v>0</v>
      </c>
    </row>
    <row r="70" customFormat="false" ht="28.35" hidden="false" customHeight="false" outlineLevel="0" collapsed="false">
      <c r="A70" s="12" t="s">
        <v>161</v>
      </c>
      <c r="B70" s="12" t="s">
        <v>144</v>
      </c>
      <c r="C70" s="13"/>
      <c r="D70" s="12" t="s">
        <v>25</v>
      </c>
      <c r="E70" s="14" t="s">
        <v>162</v>
      </c>
      <c r="F70" s="12" t="s">
        <v>27</v>
      </c>
      <c r="G70" s="15" t="n">
        <v>89.2</v>
      </c>
      <c r="H70" s="15"/>
      <c r="I70" s="15" t="n">
        <f aca="false">G70*H70</f>
        <v>0</v>
      </c>
    </row>
    <row r="71" customFormat="false" ht="28.35" hidden="false" customHeight="false" outlineLevel="0" collapsed="false">
      <c r="A71" s="12" t="s">
        <v>163</v>
      </c>
      <c r="B71" s="12" t="s">
        <v>144</v>
      </c>
      <c r="C71" s="13"/>
      <c r="D71" s="12" t="s">
        <v>25</v>
      </c>
      <c r="E71" s="14" t="s">
        <v>164</v>
      </c>
      <c r="F71" s="12" t="s">
        <v>27</v>
      </c>
      <c r="G71" s="15" t="n">
        <v>104</v>
      </c>
      <c r="H71" s="15"/>
      <c r="I71" s="15" t="n">
        <f aca="false">G71*H71</f>
        <v>0</v>
      </c>
    </row>
    <row r="72" customFormat="false" ht="28.35" hidden="false" customHeight="false" outlineLevel="0" collapsed="false">
      <c r="A72" s="12" t="s">
        <v>165</v>
      </c>
      <c r="B72" s="12" t="s">
        <v>144</v>
      </c>
      <c r="C72" s="13"/>
      <c r="D72" s="12" t="s">
        <v>25</v>
      </c>
      <c r="E72" s="14" t="s">
        <v>166</v>
      </c>
      <c r="F72" s="12" t="s">
        <v>27</v>
      </c>
      <c r="G72" s="15" t="n">
        <v>40.4</v>
      </c>
      <c r="H72" s="15"/>
      <c r="I72" s="15" t="n">
        <f aca="false">G72*H72</f>
        <v>0</v>
      </c>
    </row>
    <row r="73" customFormat="false" ht="28.35" hidden="false" customHeight="false" outlineLevel="0" collapsed="false">
      <c r="A73" s="12" t="s">
        <v>167</v>
      </c>
      <c r="B73" s="12" t="s">
        <v>168</v>
      </c>
      <c r="C73" s="13"/>
      <c r="D73" s="12" t="s">
        <v>25</v>
      </c>
      <c r="E73" s="14" t="s">
        <v>169</v>
      </c>
      <c r="F73" s="12" t="s">
        <v>27</v>
      </c>
      <c r="G73" s="15" t="n">
        <v>193.2</v>
      </c>
      <c r="H73" s="15"/>
      <c r="I73" s="15" t="n">
        <f aca="false">G73*H73</f>
        <v>0</v>
      </c>
    </row>
    <row r="74" customFormat="false" ht="28.35" hidden="false" customHeight="false" outlineLevel="0" collapsed="false">
      <c r="A74" s="12" t="s">
        <v>170</v>
      </c>
      <c r="B74" s="12" t="s">
        <v>168</v>
      </c>
      <c r="C74" s="13"/>
      <c r="D74" s="12" t="s">
        <v>25</v>
      </c>
      <c r="E74" s="14" t="s">
        <v>171</v>
      </c>
      <c r="F74" s="12" t="s">
        <v>27</v>
      </c>
      <c r="G74" s="15" t="n">
        <v>177.2</v>
      </c>
      <c r="H74" s="15"/>
      <c r="I74" s="15" t="n">
        <f aca="false">G74*H74</f>
        <v>0</v>
      </c>
    </row>
    <row r="75" customFormat="false" ht="28.35" hidden="false" customHeight="false" outlineLevel="0" collapsed="false">
      <c r="A75" s="12" t="s">
        <v>172</v>
      </c>
      <c r="B75" s="12" t="s">
        <v>173</v>
      </c>
      <c r="C75" s="13"/>
      <c r="D75" s="12" t="s">
        <v>25</v>
      </c>
      <c r="E75" s="14" t="s">
        <v>174</v>
      </c>
      <c r="F75" s="12" t="s">
        <v>27</v>
      </c>
      <c r="G75" s="15" t="n">
        <v>16</v>
      </c>
      <c r="H75" s="15"/>
      <c r="I75" s="15" t="n">
        <f aca="false">G75*H75</f>
        <v>0</v>
      </c>
    </row>
    <row r="76" customFormat="false" ht="19.4" hidden="false" customHeight="false" outlineLevel="0" collapsed="false">
      <c r="A76" s="12" t="s">
        <v>175</v>
      </c>
      <c r="B76" s="12" t="s">
        <v>176</v>
      </c>
      <c r="C76" s="13"/>
      <c r="D76" s="12" t="s">
        <v>25</v>
      </c>
      <c r="E76" s="14" t="s">
        <v>177</v>
      </c>
      <c r="F76" s="12" t="s">
        <v>27</v>
      </c>
      <c r="G76" s="15" t="n">
        <v>288</v>
      </c>
      <c r="H76" s="15"/>
      <c r="I76" s="15" t="n">
        <f aca="false">G76*H76</f>
        <v>0</v>
      </c>
    </row>
    <row r="77" customFormat="false" ht="19.4" hidden="false" customHeight="false" outlineLevel="0" collapsed="false">
      <c r="A77" s="12" t="s">
        <v>178</v>
      </c>
      <c r="B77" s="12" t="s">
        <v>176</v>
      </c>
      <c r="C77" s="13"/>
      <c r="D77" s="12" t="s">
        <v>25</v>
      </c>
      <c r="E77" s="14" t="s">
        <v>179</v>
      </c>
      <c r="F77" s="12" t="s">
        <v>27</v>
      </c>
      <c r="G77" s="15" t="n">
        <v>894</v>
      </c>
      <c r="H77" s="15"/>
      <c r="I77" s="15" t="n">
        <f aca="false">G77*H77</f>
        <v>0</v>
      </c>
    </row>
    <row r="78" customFormat="false" ht="19.4" hidden="false" customHeight="false" outlineLevel="0" collapsed="false">
      <c r="A78" s="12" t="s">
        <v>180</v>
      </c>
      <c r="B78" s="12" t="s">
        <v>176</v>
      </c>
      <c r="C78" s="13"/>
      <c r="D78" s="12" t="s">
        <v>25</v>
      </c>
      <c r="E78" s="14" t="s">
        <v>181</v>
      </c>
      <c r="F78" s="12" t="s">
        <v>27</v>
      </c>
      <c r="G78" s="15" t="n">
        <v>44.4</v>
      </c>
      <c r="H78" s="15"/>
      <c r="I78" s="15" t="n">
        <f aca="false">G78*H78</f>
        <v>0</v>
      </c>
    </row>
    <row r="79" customFormat="false" ht="19.4" hidden="false" customHeight="false" outlineLevel="0" collapsed="false">
      <c r="A79" s="12" t="s">
        <v>182</v>
      </c>
      <c r="B79" s="12" t="s">
        <v>176</v>
      </c>
      <c r="C79" s="13"/>
      <c r="D79" s="12" t="s">
        <v>25</v>
      </c>
      <c r="E79" s="14" t="s">
        <v>183</v>
      </c>
      <c r="F79" s="12" t="s">
        <v>27</v>
      </c>
      <c r="G79" s="15" t="n">
        <v>44.8</v>
      </c>
      <c r="H79" s="15"/>
      <c r="I79" s="15" t="n">
        <f aca="false">G79*H79</f>
        <v>0</v>
      </c>
    </row>
    <row r="80" customFormat="false" ht="28.35" hidden="false" customHeight="false" outlineLevel="0" collapsed="false">
      <c r="A80" s="12" t="s">
        <v>184</v>
      </c>
      <c r="B80" s="12" t="s">
        <v>176</v>
      </c>
      <c r="C80" s="13"/>
      <c r="D80" s="12" t="s">
        <v>25</v>
      </c>
      <c r="E80" s="14" t="s">
        <v>185</v>
      </c>
      <c r="F80" s="12" t="s">
        <v>27</v>
      </c>
      <c r="G80" s="15" t="n">
        <v>388.8</v>
      </c>
      <c r="H80" s="15"/>
      <c r="I80" s="15" t="n">
        <f aca="false">G80*H80</f>
        <v>0</v>
      </c>
    </row>
    <row r="81" customFormat="false" ht="19.4" hidden="false" customHeight="false" outlineLevel="0" collapsed="false">
      <c r="A81" s="12" t="s">
        <v>186</v>
      </c>
      <c r="B81" s="12" t="s">
        <v>187</v>
      </c>
      <c r="C81" s="13"/>
      <c r="D81" s="12" t="s">
        <v>25</v>
      </c>
      <c r="E81" s="14" t="s">
        <v>188</v>
      </c>
      <c r="F81" s="12" t="s">
        <v>189</v>
      </c>
      <c r="G81" s="15" t="n">
        <v>354</v>
      </c>
      <c r="H81" s="15"/>
      <c r="I81" s="15" t="n">
        <f aca="false">G81*H81</f>
        <v>0</v>
      </c>
    </row>
    <row r="82" customFormat="false" ht="19.4" hidden="false" customHeight="false" outlineLevel="0" collapsed="false">
      <c r="A82" s="12" t="s">
        <v>190</v>
      </c>
      <c r="B82" s="12" t="s">
        <v>191</v>
      </c>
      <c r="C82" s="13"/>
      <c r="D82" s="12" t="s">
        <v>25</v>
      </c>
      <c r="E82" s="14" t="s">
        <v>192</v>
      </c>
      <c r="F82" s="12" t="s">
        <v>189</v>
      </c>
      <c r="G82" s="15" t="n">
        <v>24</v>
      </c>
      <c r="H82" s="15"/>
      <c r="I82" s="15" t="n">
        <f aca="false">G82*H82</f>
        <v>0</v>
      </c>
    </row>
    <row r="83" customFormat="false" ht="19.4" hidden="false" customHeight="false" outlineLevel="0" collapsed="false">
      <c r="A83" s="12" t="s">
        <v>193</v>
      </c>
      <c r="B83" s="12" t="s">
        <v>194</v>
      </c>
      <c r="C83" s="13"/>
      <c r="D83" s="12" t="s">
        <v>25</v>
      </c>
      <c r="E83" s="14" t="s">
        <v>195</v>
      </c>
      <c r="F83" s="12" t="s">
        <v>189</v>
      </c>
      <c r="G83" s="15" t="n">
        <v>12</v>
      </c>
      <c r="H83" s="15"/>
      <c r="I83" s="15" t="n">
        <f aca="false">G83*H83</f>
        <v>0</v>
      </c>
    </row>
    <row r="84" customFormat="false" ht="19.4" hidden="false" customHeight="false" outlineLevel="0" collapsed="false">
      <c r="A84" s="12" t="s">
        <v>196</v>
      </c>
      <c r="B84" s="12" t="s">
        <v>197</v>
      </c>
      <c r="C84" s="13"/>
      <c r="D84" s="12" t="s">
        <v>25</v>
      </c>
      <c r="E84" s="14" t="s">
        <v>198</v>
      </c>
      <c r="F84" s="12" t="s">
        <v>189</v>
      </c>
      <c r="G84" s="15" t="n">
        <v>12</v>
      </c>
      <c r="H84" s="15"/>
      <c r="I84" s="15" t="n">
        <f aca="false">G84*H84</f>
        <v>0</v>
      </c>
    </row>
    <row r="85" customFormat="false" ht="19.4" hidden="false" customHeight="false" outlineLevel="0" collapsed="false">
      <c r="A85" s="12" t="s">
        <v>199</v>
      </c>
      <c r="B85" s="12" t="s">
        <v>200</v>
      </c>
      <c r="C85" s="13"/>
      <c r="D85" s="12" t="s">
        <v>25</v>
      </c>
      <c r="E85" s="14" t="s">
        <v>201</v>
      </c>
      <c r="F85" s="12" t="s">
        <v>189</v>
      </c>
      <c r="G85" s="15" t="n">
        <v>12</v>
      </c>
      <c r="H85" s="15"/>
      <c r="I85" s="15" t="n">
        <f aca="false">G85*H85</f>
        <v>0</v>
      </c>
    </row>
    <row r="86" customFormat="false" ht="12.75" hidden="false" customHeight="false" outlineLevel="0" collapsed="false">
      <c r="A86" s="18"/>
      <c r="B86" s="17"/>
      <c r="C86" s="13"/>
      <c r="D86" s="17"/>
      <c r="E86" s="16" t="s">
        <v>202</v>
      </c>
      <c r="F86" s="17"/>
      <c r="G86" s="18"/>
      <c r="H86" s="18"/>
      <c r="I86" s="18"/>
    </row>
    <row r="87" customFormat="false" ht="12.75" hidden="false" customHeight="false" outlineLevel="0" collapsed="false">
      <c r="A87" s="19"/>
      <c r="B87" s="19"/>
      <c r="C87" s="13"/>
      <c r="D87" s="19"/>
      <c r="E87" s="20" t="s">
        <v>203</v>
      </c>
      <c r="F87" s="20"/>
      <c r="G87" s="20"/>
      <c r="H87" s="20"/>
      <c r="I87" s="20"/>
    </row>
    <row r="88" customFormat="false" ht="19.4" hidden="false" customHeight="false" outlineLevel="0" collapsed="false">
      <c r="A88" s="12" t="s">
        <v>204</v>
      </c>
      <c r="B88" s="12" t="s">
        <v>205</v>
      </c>
      <c r="C88" s="13"/>
      <c r="D88" s="12" t="s">
        <v>25</v>
      </c>
      <c r="E88" s="14" t="s">
        <v>206</v>
      </c>
      <c r="F88" s="12" t="s">
        <v>54</v>
      </c>
      <c r="G88" s="15" t="n">
        <v>1</v>
      </c>
      <c r="H88" s="15"/>
      <c r="I88" s="15" t="n">
        <f aca="false">G88*H88</f>
        <v>0</v>
      </c>
    </row>
    <row r="89" customFormat="false" ht="19.4" hidden="false" customHeight="false" outlineLevel="0" collapsed="false">
      <c r="A89" s="12" t="s">
        <v>207</v>
      </c>
      <c r="B89" s="12" t="s">
        <v>135</v>
      </c>
      <c r="C89" s="13"/>
      <c r="D89" s="12" t="s">
        <v>25</v>
      </c>
      <c r="E89" s="14" t="s">
        <v>136</v>
      </c>
      <c r="F89" s="12" t="s">
        <v>54</v>
      </c>
      <c r="G89" s="15" t="n">
        <v>8</v>
      </c>
      <c r="H89" s="15"/>
      <c r="I89" s="15" t="n">
        <f aca="false">G89*H89</f>
        <v>0</v>
      </c>
    </row>
    <row r="90" customFormat="false" ht="19.4" hidden="false" customHeight="false" outlineLevel="0" collapsed="false">
      <c r="A90" s="12" t="s">
        <v>208</v>
      </c>
      <c r="B90" s="12" t="s">
        <v>205</v>
      </c>
      <c r="C90" s="13"/>
      <c r="D90" s="12" t="s">
        <v>25</v>
      </c>
      <c r="E90" s="14" t="s">
        <v>209</v>
      </c>
      <c r="F90" s="12" t="s">
        <v>54</v>
      </c>
      <c r="G90" s="15" t="n">
        <v>1</v>
      </c>
      <c r="H90" s="15"/>
      <c r="I90" s="15" t="n">
        <f aca="false">G90*H90</f>
        <v>0</v>
      </c>
    </row>
    <row r="91" customFormat="false" ht="19.4" hidden="false" customHeight="false" outlineLevel="0" collapsed="false">
      <c r="A91" s="12" t="s">
        <v>210</v>
      </c>
      <c r="B91" s="12" t="s">
        <v>205</v>
      </c>
      <c r="C91" s="13"/>
      <c r="D91" s="12" t="s">
        <v>25</v>
      </c>
      <c r="E91" s="14" t="s">
        <v>211</v>
      </c>
      <c r="F91" s="12" t="s">
        <v>54</v>
      </c>
      <c r="G91" s="15" t="n">
        <v>1</v>
      </c>
      <c r="H91" s="15"/>
      <c r="I91" s="15" t="n">
        <f aca="false">G91*H91</f>
        <v>0</v>
      </c>
    </row>
    <row r="92" customFormat="false" ht="19.4" hidden="false" customHeight="false" outlineLevel="0" collapsed="false">
      <c r="A92" s="12" t="s">
        <v>212</v>
      </c>
      <c r="B92" s="12" t="s">
        <v>213</v>
      </c>
      <c r="C92" s="13"/>
      <c r="D92" s="12" t="s">
        <v>25</v>
      </c>
      <c r="E92" s="14" t="s">
        <v>214</v>
      </c>
      <c r="F92" s="12" t="s">
        <v>54</v>
      </c>
      <c r="G92" s="15" t="n">
        <v>10</v>
      </c>
      <c r="H92" s="15"/>
      <c r="I92" s="15" t="n">
        <f aca="false">G92*H92</f>
        <v>0</v>
      </c>
    </row>
    <row r="93" customFormat="false" ht="19.4" hidden="false" customHeight="false" outlineLevel="0" collapsed="false">
      <c r="A93" s="12" t="s">
        <v>215</v>
      </c>
      <c r="B93" s="12" t="s">
        <v>213</v>
      </c>
      <c r="C93" s="13"/>
      <c r="D93" s="12" t="s">
        <v>25</v>
      </c>
      <c r="E93" s="14" t="s">
        <v>216</v>
      </c>
      <c r="F93" s="12" t="s">
        <v>54</v>
      </c>
      <c r="G93" s="15" t="n">
        <v>6</v>
      </c>
      <c r="H93" s="15"/>
      <c r="I93" s="15" t="n">
        <f aca="false">G93*H93</f>
        <v>0</v>
      </c>
    </row>
    <row r="94" customFormat="false" ht="19.4" hidden="false" customHeight="false" outlineLevel="0" collapsed="false">
      <c r="A94" s="12" t="s">
        <v>217</v>
      </c>
      <c r="B94" s="12" t="s">
        <v>213</v>
      </c>
      <c r="C94" s="13"/>
      <c r="D94" s="12" t="s">
        <v>25</v>
      </c>
      <c r="E94" s="14" t="s">
        <v>218</v>
      </c>
      <c r="F94" s="12" t="s">
        <v>54</v>
      </c>
      <c r="G94" s="15" t="n">
        <v>21</v>
      </c>
      <c r="H94" s="15"/>
      <c r="I94" s="15" t="n">
        <f aca="false">G94*H94</f>
        <v>0</v>
      </c>
    </row>
    <row r="95" customFormat="false" ht="28.35" hidden="false" customHeight="false" outlineLevel="0" collapsed="false">
      <c r="A95" s="12" t="s">
        <v>219</v>
      </c>
      <c r="B95" s="12" t="s">
        <v>220</v>
      </c>
      <c r="C95" s="13"/>
      <c r="D95" s="12" t="s">
        <v>25</v>
      </c>
      <c r="E95" s="14" t="s">
        <v>221</v>
      </c>
      <c r="F95" s="12" t="s">
        <v>54</v>
      </c>
      <c r="G95" s="15" t="n">
        <v>15</v>
      </c>
      <c r="H95" s="15"/>
      <c r="I95" s="15" t="n">
        <f aca="false">G95*H95</f>
        <v>0</v>
      </c>
    </row>
    <row r="96" customFormat="false" ht="19.4" hidden="false" customHeight="false" outlineLevel="0" collapsed="false">
      <c r="A96" s="12" t="s">
        <v>222</v>
      </c>
      <c r="B96" s="12" t="s">
        <v>223</v>
      </c>
      <c r="C96" s="13"/>
      <c r="D96" s="12" t="s">
        <v>25</v>
      </c>
      <c r="E96" s="14" t="s">
        <v>224</v>
      </c>
      <c r="F96" s="12" t="s">
        <v>54</v>
      </c>
      <c r="G96" s="15" t="n">
        <v>2</v>
      </c>
      <c r="H96" s="15"/>
      <c r="I96" s="15" t="n">
        <f aca="false">G96*H96</f>
        <v>0</v>
      </c>
    </row>
    <row r="97" customFormat="false" ht="19.4" hidden="false" customHeight="false" outlineLevel="0" collapsed="false">
      <c r="A97" s="12" t="s">
        <v>225</v>
      </c>
      <c r="B97" s="12" t="s">
        <v>226</v>
      </c>
      <c r="C97" s="13"/>
      <c r="D97" s="12" t="s">
        <v>25</v>
      </c>
      <c r="E97" s="14" t="s">
        <v>227</v>
      </c>
      <c r="F97" s="12" t="s">
        <v>54</v>
      </c>
      <c r="G97" s="15" t="n">
        <v>12</v>
      </c>
      <c r="H97" s="15"/>
      <c r="I97" s="15" t="n">
        <f aca="false">G97*H97</f>
        <v>0</v>
      </c>
    </row>
    <row r="98" customFormat="false" ht="19.4" hidden="false" customHeight="false" outlineLevel="0" collapsed="false">
      <c r="A98" s="12" t="s">
        <v>228</v>
      </c>
      <c r="B98" s="12" t="s">
        <v>226</v>
      </c>
      <c r="C98" s="13"/>
      <c r="D98" s="12" t="s">
        <v>25</v>
      </c>
      <c r="E98" s="14" t="s">
        <v>229</v>
      </c>
      <c r="F98" s="12" t="s">
        <v>54</v>
      </c>
      <c r="G98" s="15" t="n">
        <v>2</v>
      </c>
      <c r="H98" s="15"/>
      <c r="I98" s="15" t="n">
        <f aca="false">G98*H98</f>
        <v>0</v>
      </c>
    </row>
    <row r="99" customFormat="false" ht="19.4" hidden="false" customHeight="false" outlineLevel="0" collapsed="false">
      <c r="A99" s="12" t="s">
        <v>230</v>
      </c>
      <c r="B99" s="12" t="s">
        <v>226</v>
      </c>
      <c r="C99" s="13"/>
      <c r="D99" s="12" t="s">
        <v>25</v>
      </c>
      <c r="E99" s="14" t="s">
        <v>231</v>
      </c>
      <c r="F99" s="12" t="s">
        <v>54</v>
      </c>
      <c r="G99" s="15" t="n">
        <v>6</v>
      </c>
      <c r="H99" s="15"/>
      <c r="I99" s="15" t="n">
        <f aca="false">G99*H99</f>
        <v>0</v>
      </c>
    </row>
    <row r="100" customFormat="false" ht="37.3" hidden="false" customHeight="false" outlineLevel="0" collapsed="false">
      <c r="A100" s="12" t="s">
        <v>232</v>
      </c>
      <c r="B100" s="12" t="s">
        <v>233</v>
      </c>
      <c r="C100" s="13"/>
      <c r="D100" s="12" t="s">
        <v>25</v>
      </c>
      <c r="E100" s="14" t="s">
        <v>234</v>
      </c>
      <c r="F100" s="12" t="s">
        <v>54</v>
      </c>
      <c r="G100" s="15" t="n">
        <v>18.4</v>
      </c>
      <c r="H100" s="15"/>
      <c r="I100" s="15" t="n">
        <f aca="false">G100*H100</f>
        <v>0</v>
      </c>
    </row>
    <row r="101" customFormat="false" ht="37.3" hidden="false" customHeight="false" outlineLevel="0" collapsed="false">
      <c r="A101" s="12" t="s">
        <v>235</v>
      </c>
      <c r="B101" s="12" t="s">
        <v>236</v>
      </c>
      <c r="C101" s="13"/>
      <c r="D101" s="12" t="s">
        <v>25</v>
      </c>
      <c r="E101" s="14" t="s">
        <v>237</v>
      </c>
      <c r="F101" s="12" t="s">
        <v>54</v>
      </c>
      <c r="G101" s="15" t="n">
        <v>4</v>
      </c>
      <c r="H101" s="15"/>
      <c r="I101" s="15" t="n">
        <f aca="false">G101*H101</f>
        <v>0</v>
      </c>
    </row>
    <row r="102" customFormat="false" ht="28.35" hidden="false" customHeight="false" outlineLevel="0" collapsed="false">
      <c r="A102" s="12" t="s">
        <v>238</v>
      </c>
      <c r="B102" s="12" t="s">
        <v>239</v>
      </c>
      <c r="C102" s="13"/>
      <c r="D102" s="12" t="s">
        <v>25</v>
      </c>
      <c r="E102" s="14" t="s">
        <v>240</v>
      </c>
      <c r="F102" s="12" t="s">
        <v>54</v>
      </c>
      <c r="G102" s="15" t="n">
        <v>88</v>
      </c>
      <c r="H102" s="15"/>
      <c r="I102" s="15" t="n">
        <f aca="false">G102*H102</f>
        <v>0</v>
      </c>
    </row>
    <row r="103" customFormat="false" ht="19.4" hidden="false" customHeight="false" outlineLevel="0" collapsed="false">
      <c r="A103" s="12" t="s">
        <v>241</v>
      </c>
      <c r="B103" s="12" t="s">
        <v>242</v>
      </c>
      <c r="C103" s="13"/>
      <c r="D103" s="12" t="s">
        <v>25</v>
      </c>
      <c r="E103" s="14" t="s">
        <v>243</v>
      </c>
      <c r="F103" s="12" t="s">
        <v>54</v>
      </c>
      <c r="G103" s="15" t="n">
        <v>28.8</v>
      </c>
      <c r="H103" s="15"/>
      <c r="I103" s="15" t="n">
        <f aca="false">G103*H103</f>
        <v>0</v>
      </c>
    </row>
    <row r="104" customFormat="false" ht="19.4" hidden="false" customHeight="false" outlineLevel="0" collapsed="false">
      <c r="A104" s="12" t="s">
        <v>244</v>
      </c>
      <c r="B104" s="12" t="s">
        <v>242</v>
      </c>
      <c r="C104" s="13"/>
      <c r="D104" s="12" t="s">
        <v>25</v>
      </c>
      <c r="E104" s="14" t="s">
        <v>245</v>
      </c>
      <c r="F104" s="12" t="s">
        <v>54</v>
      </c>
      <c r="G104" s="15" t="n">
        <v>0.8</v>
      </c>
      <c r="H104" s="15"/>
      <c r="I104" s="15" t="n">
        <f aca="false">G104*H104</f>
        <v>0</v>
      </c>
    </row>
    <row r="105" customFormat="false" ht="19.4" hidden="false" customHeight="false" outlineLevel="0" collapsed="false">
      <c r="A105" s="12" t="s">
        <v>246</v>
      </c>
      <c r="B105" s="12" t="s">
        <v>242</v>
      </c>
      <c r="C105" s="13"/>
      <c r="D105" s="12" t="s">
        <v>25</v>
      </c>
      <c r="E105" s="14" t="s">
        <v>247</v>
      </c>
      <c r="F105" s="12" t="s">
        <v>54</v>
      </c>
      <c r="G105" s="15" t="n">
        <v>4.8</v>
      </c>
      <c r="H105" s="15"/>
      <c r="I105" s="15" t="n">
        <f aca="false">G105*H105</f>
        <v>0</v>
      </c>
    </row>
    <row r="106" customFormat="false" ht="19.4" hidden="false" customHeight="false" outlineLevel="0" collapsed="false">
      <c r="A106" s="12" t="s">
        <v>248</v>
      </c>
      <c r="B106" s="12" t="s">
        <v>242</v>
      </c>
      <c r="C106" s="13"/>
      <c r="D106" s="12" t="s">
        <v>25</v>
      </c>
      <c r="E106" s="14" t="s">
        <v>249</v>
      </c>
      <c r="F106" s="12" t="s">
        <v>54</v>
      </c>
      <c r="G106" s="15" t="n">
        <v>10.8</v>
      </c>
      <c r="H106" s="15"/>
      <c r="I106" s="15" t="n">
        <f aca="false">G106*H106</f>
        <v>0</v>
      </c>
    </row>
    <row r="107" customFormat="false" ht="12.75" hidden="false" customHeight="false" outlineLevel="0" collapsed="false">
      <c r="A107" s="18"/>
      <c r="B107" s="17"/>
      <c r="C107" s="13"/>
      <c r="D107" s="17"/>
      <c r="E107" s="16" t="s">
        <v>250</v>
      </c>
      <c r="F107" s="17"/>
      <c r="G107" s="18"/>
      <c r="H107" s="18"/>
      <c r="I107" s="18"/>
    </row>
    <row r="108" customFormat="false" ht="12.75" hidden="false" customHeight="false" outlineLevel="0" collapsed="false">
      <c r="A108" s="19"/>
      <c r="B108" s="19"/>
      <c r="C108" s="13"/>
      <c r="D108" s="19"/>
      <c r="E108" s="20" t="s">
        <v>203</v>
      </c>
      <c r="F108" s="20"/>
      <c r="G108" s="20"/>
      <c r="H108" s="20"/>
      <c r="I108" s="20"/>
    </row>
    <row r="109" customFormat="false" ht="19.4" hidden="false" customHeight="false" outlineLevel="0" collapsed="false">
      <c r="A109" s="12" t="s">
        <v>251</v>
      </c>
      <c r="B109" s="12" t="s">
        <v>252</v>
      </c>
      <c r="C109" s="13"/>
      <c r="D109" s="12" t="s">
        <v>25</v>
      </c>
      <c r="E109" s="14" t="s">
        <v>253</v>
      </c>
      <c r="F109" s="12" t="s">
        <v>254</v>
      </c>
      <c r="G109" s="15" t="n">
        <v>10</v>
      </c>
      <c r="H109" s="15"/>
      <c r="I109" s="15" t="n">
        <f aca="false">G109*H109</f>
        <v>0</v>
      </c>
    </row>
    <row r="110" customFormat="false" ht="19.4" hidden="false" customHeight="false" outlineLevel="0" collapsed="false">
      <c r="A110" s="12" t="s">
        <v>255</v>
      </c>
      <c r="B110" s="12" t="s">
        <v>252</v>
      </c>
      <c r="C110" s="13"/>
      <c r="D110" s="12" t="s">
        <v>25</v>
      </c>
      <c r="E110" s="14" t="s">
        <v>256</v>
      </c>
      <c r="F110" s="12" t="s">
        <v>254</v>
      </c>
      <c r="G110" s="15" t="n">
        <v>3</v>
      </c>
      <c r="H110" s="15"/>
      <c r="I110" s="15" t="n">
        <f aca="false">G110*H110</f>
        <v>0</v>
      </c>
    </row>
    <row r="111" customFormat="false" ht="19.4" hidden="false" customHeight="false" outlineLevel="0" collapsed="false">
      <c r="A111" s="12" t="s">
        <v>257</v>
      </c>
      <c r="B111" s="12" t="s">
        <v>252</v>
      </c>
      <c r="C111" s="13"/>
      <c r="D111" s="12" t="s">
        <v>25</v>
      </c>
      <c r="E111" s="14" t="s">
        <v>258</v>
      </c>
      <c r="F111" s="12" t="s">
        <v>254</v>
      </c>
      <c r="G111" s="15" t="n">
        <v>32</v>
      </c>
      <c r="H111" s="15"/>
      <c r="I111" s="15" t="n">
        <f aca="false">G111*H111</f>
        <v>0</v>
      </c>
    </row>
    <row r="112" customFormat="false" ht="19.4" hidden="false" customHeight="false" outlineLevel="0" collapsed="false">
      <c r="A112" s="12" t="s">
        <v>259</v>
      </c>
      <c r="B112" s="12" t="s">
        <v>252</v>
      </c>
      <c r="C112" s="13"/>
      <c r="D112" s="12" t="s">
        <v>25</v>
      </c>
      <c r="E112" s="14" t="s">
        <v>260</v>
      </c>
      <c r="F112" s="12" t="s">
        <v>254</v>
      </c>
      <c r="G112" s="15" t="n">
        <v>2</v>
      </c>
      <c r="H112" s="15"/>
      <c r="I112" s="15" t="n">
        <f aca="false">G112*H112</f>
        <v>0</v>
      </c>
    </row>
    <row r="113" customFormat="false" ht="19.4" hidden="false" customHeight="false" outlineLevel="0" collapsed="false">
      <c r="A113" s="12" t="s">
        <v>261</v>
      </c>
      <c r="B113" s="12" t="s">
        <v>252</v>
      </c>
      <c r="C113" s="13"/>
      <c r="D113" s="12" t="s">
        <v>25</v>
      </c>
      <c r="E113" s="14" t="s">
        <v>262</v>
      </c>
      <c r="F113" s="12" t="s">
        <v>254</v>
      </c>
      <c r="G113" s="15" t="n">
        <v>10</v>
      </c>
      <c r="H113" s="15"/>
      <c r="I113" s="15" t="n">
        <f aca="false">G113*H113</f>
        <v>0</v>
      </c>
    </row>
    <row r="114" customFormat="false" ht="19.4" hidden="false" customHeight="false" outlineLevel="0" collapsed="false">
      <c r="A114" s="12" t="s">
        <v>263</v>
      </c>
      <c r="B114" s="12" t="s">
        <v>252</v>
      </c>
      <c r="C114" s="13"/>
      <c r="D114" s="12" t="s">
        <v>25</v>
      </c>
      <c r="E114" s="14" t="s">
        <v>264</v>
      </c>
      <c r="F114" s="12" t="s">
        <v>254</v>
      </c>
      <c r="G114" s="15" t="n">
        <v>2</v>
      </c>
      <c r="H114" s="15"/>
      <c r="I114" s="15" t="n">
        <f aca="false">G114*H114</f>
        <v>0</v>
      </c>
    </row>
    <row r="115" customFormat="false" ht="19.4" hidden="false" customHeight="false" outlineLevel="0" collapsed="false">
      <c r="A115" s="12" t="s">
        <v>265</v>
      </c>
      <c r="B115" s="12" t="s">
        <v>252</v>
      </c>
      <c r="C115" s="13"/>
      <c r="D115" s="12" t="s">
        <v>25</v>
      </c>
      <c r="E115" s="14" t="s">
        <v>266</v>
      </c>
      <c r="F115" s="12" t="s">
        <v>254</v>
      </c>
      <c r="G115" s="15" t="n">
        <v>1</v>
      </c>
      <c r="H115" s="15"/>
      <c r="I115" s="15" t="n">
        <f aca="false">G115*H115</f>
        <v>0</v>
      </c>
    </row>
    <row r="116" customFormat="false" ht="19.4" hidden="false" customHeight="false" outlineLevel="0" collapsed="false">
      <c r="A116" s="12" t="s">
        <v>267</v>
      </c>
      <c r="B116" s="12" t="s">
        <v>252</v>
      </c>
      <c r="C116" s="13"/>
      <c r="D116" s="12" t="s">
        <v>25</v>
      </c>
      <c r="E116" s="14" t="s">
        <v>268</v>
      </c>
      <c r="F116" s="12" t="s">
        <v>254</v>
      </c>
      <c r="G116" s="15" t="n">
        <v>4</v>
      </c>
      <c r="H116" s="15"/>
      <c r="I116" s="15" t="n">
        <f aca="false">G116*H116</f>
        <v>0</v>
      </c>
    </row>
    <row r="117" customFormat="false" ht="19.4" hidden="false" customHeight="false" outlineLevel="0" collapsed="false">
      <c r="A117" s="12" t="s">
        <v>269</v>
      </c>
      <c r="B117" s="12" t="s">
        <v>252</v>
      </c>
      <c r="C117" s="13"/>
      <c r="D117" s="12" t="s">
        <v>25</v>
      </c>
      <c r="E117" s="14" t="s">
        <v>270</v>
      </c>
      <c r="F117" s="12" t="s">
        <v>254</v>
      </c>
      <c r="G117" s="15" t="n">
        <v>2</v>
      </c>
      <c r="H117" s="15"/>
      <c r="I117" s="15" t="n">
        <f aca="false">G117*H117</f>
        <v>0</v>
      </c>
    </row>
    <row r="118" customFormat="false" ht="19.4" hidden="false" customHeight="false" outlineLevel="0" collapsed="false">
      <c r="A118" s="12" t="s">
        <v>271</v>
      </c>
      <c r="B118" s="12" t="s">
        <v>187</v>
      </c>
      <c r="C118" s="13"/>
      <c r="D118" s="12" t="s">
        <v>25</v>
      </c>
      <c r="E118" s="14" t="s">
        <v>188</v>
      </c>
      <c r="F118" s="12" t="s">
        <v>189</v>
      </c>
      <c r="G118" s="15" t="n">
        <v>164.4</v>
      </c>
      <c r="H118" s="15"/>
      <c r="I118" s="15" t="n">
        <f aca="false">G118*H118</f>
        <v>0</v>
      </c>
    </row>
    <row r="119" customFormat="false" ht="12.8" hidden="false" customHeight="false" outlineLevel="0" collapsed="false">
      <c r="A119" s="18"/>
      <c r="B119" s="17"/>
      <c r="C119" s="13"/>
      <c r="D119" s="17"/>
      <c r="E119" s="16" t="s">
        <v>272</v>
      </c>
      <c r="F119" s="17"/>
      <c r="G119" s="18"/>
      <c r="H119" s="18"/>
      <c r="I119" s="18"/>
    </row>
    <row r="120" customFormat="false" ht="12.8" hidden="false" customHeight="false" outlineLevel="0" collapsed="false">
      <c r="A120" s="19"/>
      <c r="B120" s="19"/>
      <c r="C120" s="13"/>
      <c r="D120" s="19"/>
      <c r="E120" s="20" t="s">
        <v>203</v>
      </c>
      <c r="F120" s="20"/>
      <c r="G120" s="20"/>
      <c r="H120" s="20"/>
      <c r="I120" s="20"/>
    </row>
    <row r="121" customFormat="false" ht="19.4" hidden="false" customHeight="false" outlineLevel="0" collapsed="false">
      <c r="A121" s="12" t="s">
        <v>273</v>
      </c>
      <c r="B121" s="12" t="s">
        <v>252</v>
      </c>
      <c r="C121" s="13"/>
      <c r="D121" s="12" t="s">
        <v>25</v>
      </c>
      <c r="E121" s="14" t="s">
        <v>274</v>
      </c>
      <c r="F121" s="12" t="s">
        <v>254</v>
      </c>
      <c r="G121" s="15" t="n">
        <v>2</v>
      </c>
      <c r="H121" s="15"/>
      <c r="I121" s="15" t="n">
        <f aca="false">G121*H121</f>
        <v>0</v>
      </c>
    </row>
    <row r="122" customFormat="false" ht="19.4" hidden="false" customHeight="false" outlineLevel="0" collapsed="false">
      <c r="A122" s="12" t="s">
        <v>275</v>
      </c>
      <c r="B122" s="12" t="s">
        <v>276</v>
      </c>
      <c r="C122" s="13"/>
      <c r="D122" s="12" t="s">
        <v>25</v>
      </c>
      <c r="E122" s="14" t="s">
        <v>277</v>
      </c>
      <c r="F122" s="12" t="s">
        <v>254</v>
      </c>
      <c r="G122" s="15" t="n">
        <v>9</v>
      </c>
      <c r="H122" s="15"/>
      <c r="I122" s="15" t="n">
        <f aca="false">G122*H122</f>
        <v>0</v>
      </c>
    </row>
    <row r="123" customFormat="false" ht="19.4" hidden="false" customHeight="false" outlineLevel="0" collapsed="false">
      <c r="A123" s="12" t="s">
        <v>278</v>
      </c>
      <c r="B123" s="12" t="s">
        <v>276</v>
      </c>
      <c r="C123" s="13"/>
      <c r="D123" s="12" t="s">
        <v>25</v>
      </c>
      <c r="E123" s="14" t="s">
        <v>279</v>
      </c>
      <c r="F123" s="12" t="s">
        <v>254</v>
      </c>
      <c r="G123" s="15" t="n">
        <v>2</v>
      </c>
      <c r="H123" s="15"/>
      <c r="I123" s="15" t="n">
        <f aca="false">G123*H123</f>
        <v>0</v>
      </c>
    </row>
    <row r="124" customFormat="false" ht="19.4" hidden="false" customHeight="false" outlineLevel="0" collapsed="false">
      <c r="A124" s="12" t="s">
        <v>280</v>
      </c>
      <c r="B124" s="12" t="s">
        <v>252</v>
      </c>
      <c r="C124" s="13"/>
      <c r="D124" s="12" t="s">
        <v>25</v>
      </c>
      <c r="E124" s="14" t="s">
        <v>281</v>
      </c>
      <c r="F124" s="12" t="s">
        <v>254</v>
      </c>
      <c r="G124" s="15" t="n">
        <v>6</v>
      </c>
      <c r="H124" s="15"/>
      <c r="I124" s="15" t="n">
        <f aca="false">G124*H124</f>
        <v>0</v>
      </c>
    </row>
    <row r="125" customFormat="false" ht="19.4" hidden="false" customHeight="false" outlineLevel="0" collapsed="false">
      <c r="A125" s="12" t="s">
        <v>282</v>
      </c>
      <c r="B125" s="12" t="s">
        <v>135</v>
      </c>
      <c r="C125" s="13"/>
      <c r="D125" s="12" t="s">
        <v>25</v>
      </c>
      <c r="E125" s="14" t="s">
        <v>136</v>
      </c>
      <c r="F125" s="12" t="s">
        <v>54</v>
      </c>
      <c r="G125" s="15" t="n">
        <v>4</v>
      </c>
      <c r="H125" s="15"/>
      <c r="I125" s="15" t="n">
        <f aca="false">G125*H125</f>
        <v>0</v>
      </c>
    </row>
    <row r="126" customFormat="false" ht="12.75" hidden="false" customHeight="false" outlineLevel="0" collapsed="false">
      <c r="A126" s="18"/>
      <c r="B126" s="17"/>
      <c r="C126" s="13"/>
      <c r="D126" s="17"/>
      <c r="E126" s="16" t="s">
        <v>283</v>
      </c>
      <c r="F126" s="17"/>
      <c r="G126" s="18"/>
      <c r="H126" s="18"/>
      <c r="I126" s="18"/>
    </row>
    <row r="127" customFormat="false" ht="12.75" hidden="false" customHeight="false" outlineLevel="0" collapsed="false">
      <c r="A127" s="19"/>
      <c r="B127" s="19"/>
      <c r="C127" s="13"/>
      <c r="D127" s="19"/>
      <c r="E127" s="20" t="s">
        <v>203</v>
      </c>
      <c r="F127" s="20"/>
      <c r="G127" s="20"/>
      <c r="H127" s="20"/>
      <c r="I127" s="20"/>
    </row>
    <row r="128" customFormat="false" ht="19.4" hidden="false" customHeight="false" outlineLevel="0" collapsed="false">
      <c r="A128" s="12" t="s">
        <v>284</v>
      </c>
      <c r="B128" s="12" t="s">
        <v>223</v>
      </c>
      <c r="C128" s="13"/>
      <c r="D128" s="12" t="s">
        <v>25</v>
      </c>
      <c r="E128" s="14" t="s">
        <v>285</v>
      </c>
      <c r="F128" s="12" t="s">
        <v>54</v>
      </c>
      <c r="G128" s="15" t="n">
        <v>1</v>
      </c>
      <c r="H128" s="15"/>
      <c r="I128" s="15" t="n">
        <f aca="false">G128*H128</f>
        <v>0</v>
      </c>
    </row>
    <row r="129" customFormat="false" ht="19.4" hidden="false" customHeight="false" outlineLevel="0" collapsed="false">
      <c r="A129" s="12" t="s">
        <v>286</v>
      </c>
      <c r="B129" s="12" t="s">
        <v>223</v>
      </c>
      <c r="C129" s="13"/>
      <c r="D129" s="12" t="s">
        <v>25</v>
      </c>
      <c r="E129" s="14" t="s">
        <v>287</v>
      </c>
      <c r="F129" s="12" t="s">
        <v>54</v>
      </c>
      <c r="G129" s="15" t="n">
        <v>3</v>
      </c>
      <c r="H129" s="15"/>
      <c r="I129" s="15" t="n">
        <f aca="false">G129*H129</f>
        <v>0</v>
      </c>
    </row>
    <row r="130" customFormat="false" ht="19.4" hidden="false" customHeight="false" outlineLevel="0" collapsed="false">
      <c r="A130" s="12" t="s">
        <v>288</v>
      </c>
      <c r="B130" s="12" t="s">
        <v>289</v>
      </c>
      <c r="C130" s="13"/>
      <c r="D130" s="12" t="s">
        <v>25</v>
      </c>
      <c r="E130" s="14" t="s">
        <v>290</v>
      </c>
      <c r="F130" s="12" t="s">
        <v>54</v>
      </c>
      <c r="G130" s="15" t="n">
        <v>18</v>
      </c>
      <c r="H130" s="15"/>
      <c r="I130" s="15" t="n">
        <f aca="false">G130*H130</f>
        <v>0</v>
      </c>
    </row>
    <row r="131" customFormat="false" ht="19.4" hidden="false" customHeight="false" outlineLevel="0" collapsed="false">
      <c r="A131" s="12" t="s">
        <v>291</v>
      </c>
      <c r="B131" s="12" t="s">
        <v>292</v>
      </c>
      <c r="C131" s="13"/>
      <c r="D131" s="12" t="s">
        <v>25</v>
      </c>
      <c r="E131" s="14" t="s">
        <v>293</v>
      </c>
      <c r="F131" s="12" t="s">
        <v>27</v>
      </c>
      <c r="G131" s="15" t="n">
        <v>72</v>
      </c>
      <c r="H131" s="15"/>
      <c r="I131" s="15" t="n">
        <f aca="false">G131*H131</f>
        <v>0</v>
      </c>
    </row>
    <row r="132" customFormat="false" ht="19.4" hidden="false" customHeight="false" outlineLevel="0" collapsed="false">
      <c r="A132" s="12" t="s">
        <v>294</v>
      </c>
      <c r="B132" s="12" t="s">
        <v>292</v>
      </c>
      <c r="C132" s="13"/>
      <c r="D132" s="12" t="s">
        <v>25</v>
      </c>
      <c r="E132" s="14" t="s">
        <v>295</v>
      </c>
      <c r="F132" s="12" t="s">
        <v>27</v>
      </c>
      <c r="G132" s="15" t="n">
        <v>96</v>
      </c>
      <c r="H132" s="15"/>
      <c r="I132" s="15" t="n">
        <f aca="false">G132*H132</f>
        <v>0</v>
      </c>
    </row>
    <row r="133" customFormat="false" ht="19.4" hidden="false" customHeight="false" outlineLevel="0" collapsed="false">
      <c r="A133" s="12" t="s">
        <v>296</v>
      </c>
      <c r="B133" s="12" t="s">
        <v>297</v>
      </c>
      <c r="C133" s="13"/>
      <c r="D133" s="12" t="s">
        <v>25</v>
      </c>
      <c r="E133" s="14" t="s">
        <v>298</v>
      </c>
      <c r="F133" s="12" t="s">
        <v>54</v>
      </c>
      <c r="G133" s="15" t="n">
        <v>2.4</v>
      </c>
      <c r="H133" s="15"/>
      <c r="I133" s="15" t="n">
        <f aca="false">G133*H133</f>
        <v>0</v>
      </c>
    </row>
    <row r="134" customFormat="false" ht="19.4" hidden="false" customHeight="false" outlineLevel="0" collapsed="false">
      <c r="A134" s="12" t="s">
        <v>299</v>
      </c>
      <c r="B134" s="12" t="s">
        <v>300</v>
      </c>
      <c r="C134" s="13"/>
      <c r="D134" s="12" t="s">
        <v>25</v>
      </c>
      <c r="E134" s="14" t="s">
        <v>301</v>
      </c>
      <c r="F134" s="12" t="s">
        <v>54</v>
      </c>
      <c r="G134" s="15" t="n">
        <v>14.4</v>
      </c>
      <c r="H134" s="15"/>
      <c r="I134" s="15" t="n">
        <f aca="false">G134*H134</f>
        <v>0</v>
      </c>
    </row>
    <row r="135" customFormat="false" ht="19.4" hidden="false" customHeight="false" outlineLevel="0" collapsed="false">
      <c r="A135" s="9"/>
      <c r="B135" s="7"/>
      <c r="C135" s="13"/>
      <c r="D135" s="7"/>
      <c r="E135" s="8" t="s">
        <v>302</v>
      </c>
      <c r="F135" s="7"/>
      <c r="G135" s="9"/>
      <c r="H135" s="9"/>
      <c r="I135" s="9"/>
    </row>
    <row r="136" customFormat="false" ht="12.75" hidden="false" customHeight="false" outlineLevel="0" collapsed="false">
      <c r="A136" s="10"/>
      <c r="B136" s="10"/>
      <c r="C136" s="13"/>
      <c r="D136" s="10"/>
      <c r="E136" s="11" t="s">
        <v>303</v>
      </c>
      <c r="F136" s="11"/>
      <c r="G136" s="11"/>
      <c r="H136" s="11"/>
      <c r="I136" s="11"/>
    </row>
    <row r="137" customFormat="false" ht="22.5" hidden="false" customHeight="false" outlineLevel="0" collapsed="false">
      <c r="A137" s="16"/>
      <c r="B137" s="17"/>
      <c r="C137" s="13"/>
      <c r="D137" s="17"/>
      <c r="E137" s="16" t="s">
        <v>304</v>
      </c>
      <c r="F137" s="17"/>
      <c r="G137" s="18"/>
      <c r="H137" s="18"/>
      <c r="I137" s="18"/>
    </row>
    <row r="138" customFormat="false" ht="12.75" hidden="false" customHeight="false" outlineLevel="0" collapsed="false">
      <c r="A138" s="19"/>
      <c r="B138" s="19"/>
      <c r="C138" s="13"/>
      <c r="D138" s="19"/>
      <c r="E138" s="20" t="s">
        <v>305</v>
      </c>
      <c r="F138" s="20"/>
      <c r="G138" s="20"/>
      <c r="H138" s="20"/>
      <c r="I138" s="20"/>
    </row>
    <row r="139" customFormat="false" ht="12.75" hidden="false" customHeight="false" outlineLevel="0" collapsed="false">
      <c r="A139" s="16"/>
      <c r="B139" s="17"/>
      <c r="C139" s="13"/>
      <c r="D139" s="17"/>
      <c r="E139" s="16" t="s">
        <v>306</v>
      </c>
      <c r="F139" s="17"/>
      <c r="G139" s="18"/>
      <c r="H139" s="18"/>
      <c r="I139" s="18"/>
    </row>
    <row r="140" customFormat="false" ht="12.75" hidden="false" customHeight="false" outlineLevel="0" collapsed="false">
      <c r="A140" s="19"/>
      <c r="B140" s="19"/>
      <c r="C140" s="13"/>
      <c r="D140" s="19"/>
      <c r="E140" s="20" t="s">
        <v>305</v>
      </c>
      <c r="F140" s="20"/>
      <c r="G140" s="20"/>
      <c r="H140" s="20"/>
      <c r="I140" s="20"/>
    </row>
    <row r="141" customFormat="false" ht="19.4" hidden="false" customHeight="false" outlineLevel="0" collapsed="false">
      <c r="A141" s="12" t="s">
        <v>307</v>
      </c>
      <c r="B141" s="12" t="s">
        <v>308</v>
      </c>
      <c r="C141" s="13"/>
      <c r="D141" s="12" t="s">
        <v>25</v>
      </c>
      <c r="E141" s="14" t="s">
        <v>309</v>
      </c>
      <c r="F141" s="12" t="s">
        <v>54</v>
      </c>
      <c r="G141" s="15" t="n">
        <v>1</v>
      </c>
      <c r="H141" s="15"/>
      <c r="I141" s="15" t="n">
        <f aca="false">G141*H141</f>
        <v>0</v>
      </c>
    </row>
    <row r="142" customFormat="false" ht="19.4" hidden="false" customHeight="false" outlineLevel="0" collapsed="false">
      <c r="A142" s="12" t="s">
        <v>310</v>
      </c>
      <c r="B142" s="12" t="s">
        <v>308</v>
      </c>
      <c r="C142" s="13"/>
      <c r="D142" s="12" t="s">
        <v>25</v>
      </c>
      <c r="E142" s="14" t="s">
        <v>311</v>
      </c>
      <c r="F142" s="12" t="s">
        <v>54</v>
      </c>
      <c r="G142" s="15" t="n">
        <v>1</v>
      </c>
      <c r="H142" s="15"/>
      <c r="I142" s="15" t="n">
        <f aca="false">G142*H142</f>
        <v>0</v>
      </c>
    </row>
    <row r="143" customFormat="false" ht="19.4" hidden="false" customHeight="false" outlineLevel="0" collapsed="false">
      <c r="A143" s="12" t="s">
        <v>312</v>
      </c>
      <c r="B143" s="12" t="s">
        <v>313</v>
      </c>
      <c r="C143" s="13"/>
      <c r="D143" s="12" t="s">
        <v>25</v>
      </c>
      <c r="E143" s="14" t="s">
        <v>314</v>
      </c>
      <c r="F143" s="12" t="s">
        <v>54</v>
      </c>
      <c r="G143" s="15" t="n">
        <v>3</v>
      </c>
      <c r="H143" s="15"/>
      <c r="I143" s="15" t="n">
        <f aca="false">G143*H143</f>
        <v>0</v>
      </c>
    </row>
    <row r="144" customFormat="false" ht="19.4" hidden="false" customHeight="false" outlineLevel="0" collapsed="false">
      <c r="A144" s="12" t="s">
        <v>315</v>
      </c>
      <c r="B144" s="12" t="s">
        <v>316</v>
      </c>
      <c r="C144" s="13"/>
      <c r="D144" s="12" t="s">
        <v>25</v>
      </c>
      <c r="E144" s="14" t="s">
        <v>317</v>
      </c>
      <c r="F144" s="12" t="s">
        <v>54</v>
      </c>
      <c r="G144" s="15" t="n">
        <v>1</v>
      </c>
      <c r="H144" s="15"/>
      <c r="I144" s="15" t="n">
        <f aca="false">G144*H144</f>
        <v>0</v>
      </c>
    </row>
    <row r="145" customFormat="false" ht="19.4" hidden="false" customHeight="false" outlineLevel="0" collapsed="false">
      <c r="A145" s="12" t="s">
        <v>318</v>
      </c>
      <c r="B145" s="12" t="s">
        <v>319</v>
      </c>
      <c r="C145" s="13"/>
      <c r="D145" s="12" t="s">
        <v>25</v>
      </c>
      <c r="E145" s="14" t="s">
        <v>320</v>
      </c>
      <c r="F145" s="12" t="s">
        <v>54</v>
      </c>
      <c r="G145" s="15" t="n">
        <v>1</v>
      </c>
      <c r="H145" s="15"/>
      <c r="I145" s="15" t="n">
        <f aca="false">G145*H145</f>
        <v>0</v>
      </c>
    </row>
    <row r="146" customFormat="false" ht="19.4" hidden="false" customHeight="false" outlineLevel="0" collapsed="false">
      <c r="A146" s="12" t="s">
        <v>321</v>
      </c>
      <c r="B146" s="12" t="s">
        <v>322</v>
      </c>
      <c r="C146" s="13"/>
      <c r="D146" s="12" t="s">
        <v>25</v>
      </c>
      <c r="E146" s="14" t="s">
        <v>323</v>
      </c>
      <c r="F146" s="12" t="s">
        <v>54</v>
      </c>
      <c r="G146" s="15" t="n">
        <v>3</v>
      </c>
      <c r="H146" s="15"/>
      <c r="I146" s="15" t="n">
        <f aca="false">G146*H146</f>
        <v>0</v>
      </c>
    </row>
    <row r="147" customFormat="false" ht="19.4" hidden="false" customHeight="false" outlineLevel="0" collapsed="false">
      <c r="A147" s="12" t="s">
        <v>324</v>
      </c>
      <c r="B147" s="12" t="s">
        <v>325</v>
      </c>
      <c r="C147" s="13"/>
      <c r="D147" s="12" t="s">
        <v>25</v>
      </c>
      <c r="E147" s="14" t="s">
        <v>326</v>
      </c>
      <c r="F147" s="12" t="s">
        <v>54</v>
      </c>
      <c r="G147" s="15" t="n">
        <v>7</v>
      </c>
      <c r="H147" s="15"/>
      <c r="I147" s="15" t="n">
        <f aca="false">G147*H147</f>
        <v>0</v>
      </c>
    </row>
    <row r="148" customFormat="false" ht="12.75" hidden="false" customHeight="false" outlineLevel="0" collapsed="false">
      <c r="A148" s="18"/>
      <c r="B148" s="17"/>
      <c r="C148" s="13"/>
      <c r="D148" s="17"/>
      <c r="E148" s="16" t="s">
        <v>327</v>
      </c>
      <c r="F148" s="17"/>
      <c r="G148" s="18"/>
      <c r="H148" s="18"/>
      <c r="I148" s="18"/>
    </row>
    <row r="149" customFormat="false" ht="12.75" hidden="false" customHeight="false" outlineLevel="0" collapsed="false">
      <c r="A149" s="19"/>
      <c r="B149" s="19"/>
      <c r="C149" s="13"/>
      <c r="D149" s="19"/>
      <c r="E149" s="20" t="s">
        <v>305</v>
      </c>
      <c r="F149" s="20"/>
      <c r="G149" s="20"/>
      <c r="H149" s="20"/>
      <c r="I149" s="20"/>
    </row>
    <row r="150" customFormat="false" ht="28.35" hidden="false" customHeight="false" outlineLevel="0" collapsed="false">
      <c r="A150" s="12" t="s">
        <v>328</v>
      </c>
      <c r="B150" s="12" t="s">
        <v>144</v>
      </c>
      <c r="C150" s="13"/>
      <c r="D150" s="12" t="s">
        <v>25</v>
      </c>
      <c r="E150" s="14" t="s">
        <v>329</v>
      </c>
      <c r="F150" s="12" t="s">
        <v>27</v>
      </c>
      <c r="G150" s="15" t="n">
        <v>252</v>
      </c>
      <c r="H150" s="15"/>
      <c r="I150" s="15" t="n">
        <f aca="false">G150*H150</f>
        <v>0</v>
      </c>
    </row>
    <row r="151" customFormat="false" ht="19.4" hidden="false" customHeight="false" outlineLevel="0" collapsed="false">
      <c r="A151" s="12" t="s">
        <v>330</v>
      </c>
      <c r="B151" s="12" t="s">
        <v>176</v>
      </c>
      <c r="C151" s="13"/>
      <c r="D151" s="12" t="s">
        <v>25</v>
      </c>
      <c r="E151" s="14" t="s">
        <v>331</v>
      </c>
      <c r="F151" s="12" t="s">
        <v>27</v>
      </c>
      <c r="G151" s="15" t="n">
        <v>336</v>
      </c>
      <c r="H151" s="15"/>
      <c r="I151" s="15" t="n">
        <f aca="false">G151*H151</f>
        <v>0</v>
      </c>
    </row>
    <row r="152" customFormat="false" ht="12.75" hidden="false" customHeight="false" outlineLevel="0" collapsed="false">
      <c r="A152" s="18"/>
      <c r="B152" s="17"/>
      <c r="C152" s="13"/>
      <c r="D152" s="17"/>
      <c r="E152" s="16" t="s">
        <v>332</v>
      </c>
      <c r="F152" s="17"/>
      <c r="G152" s="18"/>
      <c r="H152" s="18"/>
      <c r="I152" s="18"/>
    </row>
    <row r="153" customFormat="false" ht="12.75" hidden="false" customHeight="false" outlineLevel="0" collapsed="false">
      <c r="A153" s="19"/>
      <c r="B153" s="19"/>
      <c r="C153" s="13"/>
      <c r="D153" s="19"/>
      <c r="E153" s="20" t="s">
        <v>303</v>
      </c>
      <c r="F153" s="20"/>
      <c r="G153" s="20"/>
      <c r="H153" s="20"/>
      <c r="I153" s="20"/>
    </row>
    <row r="154" customFormat="false" ht="12.75" hidden="false" customHeight="false" outlineLevel="0" collapsed="false">
      <c r="A154" s="16"/>
      <c r="B154" s="17"/>
      <c r="C154" s="13"/>
      <c r="D154" s="17"/>
      <c r="E154" s="16" t="s">
        <v>333</v>
      </c>
      <c r="F154" s="17"/>
      <c r="G154" s="18"/>
      <c r="H154" s="18"/>
      <c r="I154" s="18"/>
    </row>
    <row r="155" customFormat="false" ht="12.75" hidden="false" customHeight="false" outlineLevel="0" collapsed="false">
      <c r="A155" s="19"/>
      <c r="B155" s="19"/>
      <c r="C155" s="13"/>
      <c r="D155" s="19"/>
      <c r="E155" s="20" t="s">
        <v>303</v>
      </c>
      <c r="F155" s="20"/>
      <c r="G155" s="20"/>
      <c r="H155" s="20"/>
      <c r="I155" s="20"/>
    </row>
    <row r="156" customFormat="false" ht="19.4" hidden="false" customHeight="false" outlineLevel="0" collapsed="false">
      <c r="A156" s="12" t="s">
        <v>334</v>
      </c>
      <c r="B156" s="12" t="s">
        <v>335</v>
      </c>
      <c r="C156" s="13"/>
      <c r="D156" s="12" t="s">
        <v>25</v>
      </c>
      <c r="E156" s="14" t="s">
        <v>336</v>
      </c>
      <c r="F156" s="12" t="s">
        <v>54</v>
      </c>
      <c r="G156" s="15" t="n">
        <v>3</v>
      </c>
      <c r="H156" s="15"/>
      <c r="I156" s="15" t="n">
        <f aca="false">G156*H156</f>
        <v>0</v>
      </c>
    </row>
    <row r="157" customFormat="false" ht="19.4" hidden="false" customHeight="false" outlineLevel="0" collapsed="false">
      <c r="A157" s="12" t="s">
        <v>337</v>
      </c>
      <c r="B157" s="12" t="s">
        <v>338</v>
      </c>
      <c r="C157" s="13"/>
      <c r="D157" s="12" t="s">
        <v>25</v>
      </c>
      <c r="E157" s="14" t="s">
        <v>339</v>
      </c>
      <c r="F157" s="12" t="s">
        <v>54</v>
      </c>
      <c r="G157" s="15" t="n">
        <v>3</v>
      </c>
      <c r="H157" s="15"/>
      <c r="I157" s="15" t="n">
        <f aca="false">G157*H157</f>
        <v>0</v>
      </c>
    </row>
    <row r="158" customFormat="false" ht="19.4" hidden="false" customHeight="false" outlineLevel="0" collapsed="false">
      <c r="A158" s="12" t="s">
        <v>340</v>
      </c>
      <c r="B158" s="12" t="s">
        <v>341</v>
      </c>
      <c r="C158" s="13"/>
      <c r="D158" s="12" t="s">
        <v>25</v>
      </c>
      <c r="E158" s="14" t="s">
        <v>342</v>
      </c>
      <c r="F158" s="12" t="s">
        <v>54</v>
      </c>
      <c r="G158" s="15" t="n">
        <v>1</v>
      </c>
      <c r="H158" s="15"/>
      <c r="I158" s="15" t="n">
        <f aca="false">G158*H158</f>
        <v>0</v>
      </c>
    </row>
    <row r="159" customFormat="false" ht="19.4" hidden="false" customHeight="false" outlineLevel="0" collapsed="false">
      <c r="A159" s="12" t="s">
        <v>343</v>
      </c>
      <c r="B159" s="12" t="s">
        <v>344</v>
      </c>
      <c r="C159" s="13"/>
      <c r="D159" s="12" t="s">
        <v>25</v>
      </c>
      <c r="E159" s="14" t="s">
        <v>345</v>
      </c>
      <c r="F159" s="12" t="s">
        <v>254</v>
      </c>
      <c r="G159" s="15" t="n">
        <v>1</v>
      </c>
      <c r="H159" s="15"/>
      <c r="I159" s="15" t="n">
        <f aca="false">G159*H159</f>
        <v>0</v>
      </c>
    </row>
    <row r="160" customFormat="false" ht="19.4" hidden="false" customHeight="false" outlineLevel="0" collapsed="false">
      <c r="A160" s="12" t="s">
        <v>346</v>
      </c>
      <c r="B160" s="12" t="s">
        <v>205</v>
      </c>
      <c r="C160" s="13"/>
      <c r="D160" s="12" t="s">
        <v>25</v>
      </c>
      <c r="E160" s="14" t="s">
        <v>347</v>
      </c>
      <c r="F160" s="12" t="s">
        <v>54</v>
      </c>
      <c r="G160" s="15" t="n">
        <v>3</v>
      </c>
      <c r="H160" s="15"/>
      <c r="I160" s="15" t="n">
        <f aca="false">G160*H160</f>
        <v>0</v>
      </c>
    </row>
    <row r="161" customFormat="false" ht="12.75" hidden="false" customHeight="false" outlineLevel="0" collapsed="false">
      <c r="A161" s="18"/>
      <c r="B161" s="17"/>
      <c r="C161" s="13"/>
      <c r="D161" s="17"/>
      <c r="E161" s="16" t="s">
        <v>348</v>
      </c>
      <c r="F161" s="17"/>
      <c r="G161" s="18"/>
      <c r="H161" s="18"/>
      <c r="I161" s="18"/>
    </row>
    <row r="162" customFormat="false" ht="12.75" hidden="false" customHeight="false" outlineLevel="0" collapsed="false">
      <c r="A162" s="19"/>
      <c r="B162" s="19"/>
      <c r="C162" s="13"/>
      <c r="D162" s="19"/>
      <c r="E162" s="20" t="s">
        <v>303</v>
      </c>
      <c r="F162" s="20"/>
      <c r="G162" s="20"/>
      <c r="H162" s="20"/>
      <c r="I162" s="20"/>
    </row>
    <row r="163" customFormat="false" ht="28.35" hidden="false" customHeight="false" outlineLevel="0" collapsed="false">
      <c r="A163" s="12" t="s">
        <v>349</v>
      </c>
      <c r="B163" s="12" t="s">
        <v>144</v>
      </c>
      <c r="C163" s="13"/>
      <c r="D163" s="12" t="s">
        <v>25</v>
      </c>
      <c r="E163" s="14" t="s">
        <v>350</v>
      </c>
      <c r="F163" s="12" t="s">
        <v>27</v>
      </c>
      <c r="G163" s="15" t="n">
        <v>64</v>
      </c>
      <c r="H163" s="15"/>
      <c r="I163" s="15" t="n">
        <f aca="false">G163*H163</f>
        <v>0</v>
      </c>
    </row>
    <row r="164" customFormat="false" ht="19.4" hidden="false" customHeight="false" outlineLevel="0" collapsed="false">
      <c r="A164" s="12" t="s">
        <v>351</v>
      </c>
      <c r="B164" s="12" t="s">
        <v>176</v>
      </c>
      <c r="C164" s="13"/>
      <c r="D164" s="12" t="s">
        <v>25</v>
      </c>
      <c r="E164" s="14" t="s">
        <v>352</v>
      </c>
      <c r="F164" s="12" t="s">
        <v>27</v>
      </c>
      <c r="G164" s="15" t="n">
        <v>108</v>
      </c>
      <c r="H164" s="15"/>
      <c r="I164" s="15" t="n">
        <f aca="false">G164*H164</f>
        <v>0</v>
      </c>
    </row>
    <row r="165" customFormat="false" ht="12.75" hidden="false" customHeight="false" outlineLevel="0" collapsed="false">
      <c r="A165" s="18"/>
      <c r="B165" s="17"/>
      <c r="C165" s="13"/>
      <c r="D165" s="17"/>
      <c r="E165" s="16" t="s">
        <v>353</v>
      </c>
      <c r="F165" s="17"/>
      <c r="G165" s="18"/>
      <c r="H165" s="18"/>
      <c r="I165" s="18"/>
    </row>
    <row r="166" customFormat="false" ht="12.75" hidden="false" customHeight="false" outlineLevel="0" collapsed="false">
      <c r="A166" s="19"/>
      <c r="B166" s="19"/>
      <c r="C166" s="13"/>
      <c r="D166" s="19"/>
      <c r="E166" s="20" t="s">
        <v>354</v>
      </c>
      <c r="F166" s="20"/>
      <c r="G166" s="20"/>
      <c r="H166" s="20"/>
      <c r="I166" s="20"/>
    </row>
    <row r="167" customFormat="false" ht="12.75" hidden="false" customHeight="false" outlineLevel="0" collapsed="false">
      <c r="A167" s="16"/>
      <c r="B167" s="17"/>
      <c r="C167" s="13"/>
      <c r="D167" s="17"/>
      <c r="E167" s="16" t="s">
        <v>355</v>
      </c>
      <c r="F167" s="17"/>
      <c r="G167" s="18"/>
      <c r="H167" s="18"/>
      <c r="I167" s="18"/>
    </row>
    <row r="168" customFormat="false" ht="12.75" hidden="false" customHeight="false" outlineLevel="0" collapsed="false">
      <c r="A168" s="19"/>
      <c r="B168" s="19"/>
      <c r="C168" s="13"/>
      <c r="D168" s="19"/>
      <c r="E168" s="20" t="s">
        <v>354</v>
      </c>
      <c r="F168" s="20"/>
      <c r="G168" s="20"/>
      <c r="H168" s="20"/>
      <c r="I168" s="20"/>
    </row>
    <row r="169" customFormat="false" ht="28.35" hidden="false" customHeight="false" outlineLevel="0" collapsed="false">
      <c r="A169" s="12" t="s">
        <v>356</v>
      </c>
      <c r="B169" s="12" t="s">
        <v>357</v>
      </c>
      <c r="C169" s="13"/>
      <c r="D169" s="12" t="s">
        <v>25</v>
      </c>
      <c r="E169" s="14" t="s">
        <v>358</v>
      </c>
      <c r="F169" s="12" t="s">
        <v>359</v>
      </c>
      <c r="G169" s="15" t="n">
        <v>1</v>
      </c>
      <c r="H169" s="15"/>
      <c r="I169" s="15" t="n">
        <f aca="false">G169*H169</f>
        <v>0</v>
      </c>
    </row>
    <row r="170" customFormat="false" ht="37.3" hidden="false" customHeight="false" outlineLevel="0" collapsed="false">
      <c r="A170" s="12" t="s">
        <v>360</v>
      </c>
      <c r="B170" s="12" t="s">
        <v>361</v>
      </c>
      <c r="C170" s="13"/>
      <c r="D170" s="12" t="s">
        <v>25</v>
      </c>
      <c r="E170" s="14" t="s">
        <v>362</v>
      </c>
      <c r="F170" s="12" t="s">
        <v>54</v>
      </c>
      <c r="G170" s="15" t="n">
        <v>4</v>
      </c>
      <c r="H170" s="15"/>
      <c r="I170" s="15" t="n">
        <f aca="false">G170*H170</f>
        <v>0</v>
      </c>
    </row>
    <row r="171" customFormat="false" ht="19.4" hidden="false" customHeight="false" outlineLevel="0" collapsed="false">
      <c r="A171" s="12" t="s">
        <v>363</v>
      </c>
      <c r="B171" s="12" t="s">
        <v>364</v>
      </c>
      <c r="C171" s="13"/>
      <c r="D171" s="12" t="s">
        <v>25</v>
      </c>
      <c r="E171" s="14" t="s">
        <v>365</v>
      </c>
      <c r="F171" s="12" t="s">
        <v>359</v>
      </c>
      <c r="G171" s="15" t="n">
        <v>1</v>
      </c>
      <c r="H171" s="15"/>
      <c r="I171" s="15" t="n">
        <f aca="false">G171*H171</f>
        <v>0</v>
      </c>
    </row>
    <row r="172" customFormat="false" ht="28.35" hidden="false" customHeight="false" outlineLevel="0" collapsed="false">
      <c r="A172" s="12" t="s">
        <v>366</v>
      </c>
      <c r="B172" s="12" t="s">
        <v>367</v>
      </c>
      <c r="C172" s="13"/>
      <c r="D172" s="12" t="s">
        <v>25</v>
      </c>
      <c r="E172" s="14" t="s">
        <v>368</v>
      </c>
      <c r="F172" s="12" t="s">
        <v>54</v>
      </c>
      <c r="G172" s="15" t="n">
        <v>1</v>
      </c>
      <c r="H172" s="15"/>
      <c r="I172" s="15" t="n">
        <f aca="false">G172*H172</f>
        <v>0</v>
      </c>
    </row>
    <row r="173" customFormat="false" ht="12.75" hidden="false" customHeight="false" outlineLevel="0" collapsed="false">
      <c r="A173" s="18"/>
      <c r="B173" s="17"/>
      <c r="C173" s="13"/>
      <c r="D173" s="17"/>
      <c r="E173" s="16" t="s">
        <v>369</v>
      </c>
      <c r="F173" s="17"/>
      <c r="G173" s="18"/>
      <c r="H173" s="18"/>
      <c r="I173" s="18"/>
    </row>
    <row r="174" customFormat="false" ht="12.75" hidden="false" customHeight="false" outlineLevel="0" collapsed="false">
      <c r="A174" s="19"/>
      <c r="B174" s="19"/>
      <c r="C174" s="13"/>
      <c r="D174" s="19"/>
      <c r="E174" s="20" t="s">
        <v>354</v>
      </c>
      <c r="F174" s="20"/>
      <c r="G174" s="20"/>
      <c r="H174" s="20"/>
      <c r="I174" s="20"/>
    </row>
    <row r="175" customFormat="false" ht="19.4" hidden="false" customHeight="false" outlineLevel="0" collapsed="false">
      <c r="A175" s="12" t="s">
        <v>370</v>
      </c>
      <c r="B175" s="12" t="s">
        <v>176</v>
      </c>
      <c r="C175" s="13"/>
      <c r="D175" s="12" t="s">
        <v>25</v>
      </c>
      <c r="E175" s="14" t="s">
        <v>371</v>
      </c>
      <c r="F175" s="12" t="s">
        <v>27</v>
      </c>
      <c r="G175" s="15" t="n">
        <v>70</v>
      </c>
      <c r="H175" s="15"/>
      <c r="I175" s="15" t="n">
        <f aca="false">G175*H175</f>
        <v>0</v>
      </c>
    </row>
    <row r="176" customFormat="false" ht="19.4" hidden="false" customHeight="false" outlineLevel="0" collapsed="false">
      <c r="A176" s="12" t="s">
        <v>372</v>
      </c>
      <c r="B176" s="12" t="s">
        <v>176</v>
      </c>
      <c r="C176" s="13"/>
      <c r="D176" s="12" t="s">
        <v>25</v>
      </c>
      <c r="E176" s="14" t="s">
        <v>373</v>
      </c>
      <c r="F176" s="12" t="s">
        <v>27</v>
      </c>
      <c r="G176" s="15" t="n">
        <v>5</v>
      </c>
      <c r="H176" s="15"/>
      <c r="I176" s="15" t="n">
        <f aca="false">G176*H176</f>
        <v>0</v>
      </c>
    </row>
    <row r="177" customFormat="false" ht="12.75" hidden="false" customHeight="false" outlineLevel="0" collapsed="false">
      <c r="A177" s="18"/>
      <c r="B177" s="17"/>
      <c r="C177" s="13"/>
      <c r="D177" s="17"/>
      <c r="E177" s="16" t="s">
        <v>374</v>
      </c>
      <c r="F177" s="17"/>
      <c r="G177" s="18"/>
      <c r="H177" s="18"/>
      <c r="I177" s="18"/>
    </row>
    <row r="178" customFormat="false" ht="12.75" hidden="false" customHeight="false" outlineLevel="0" collapsed="false">
      <c r="A178" s="19"/>
      <c r="B178" s="19"/>
      <c r="C178" s="13"/>
      <c r="D178" s="19"/>
      <c r="E178" s="20" t="s">
        <v>303</v>
      </c>
      <c r="F178" s="20"/>
      <c r="G178" s="20"/>
      <c r="H178" s="20"/>
      <c r="I178" s="20"/>
    </row>
    <row r="179" customFormat="false" ht="12.75" hidden="false" customHeight="false" outlineLevel="0" collapsed="false">
      <c r="A179" s="16"/>
      <c r="B179" s="17"/>
      <c r="C179" s="13"/>
      <c r="D179" s="17"/>
      <c r="E179" s="16" t="s">
        <v>375</v>
      </c>
      <c r="F179" s="17"/>
      <c r="G179" s="18"/>
      <c r="H179" s="18"/>
      <c r="I179" s="18"/>
    </row>
    <row r="180" customFormat="false" ht="12.75" hidden="false" customHeight="false" outlineLevel="0" collapsed="false">
      <c r="A180" s="19"/>
      <c r="B180" s="19"/>
      <c r="C180" s="13"/>
      <c r="D180" s="19"/>
      <c r="E180" s="20" t="s">
        <v>303</v>
      </c>
      <c r="F180" s="20"/>
      <c r="G180" s="20"/>
      <c r="H180" s="20"/>
      <c r="I180" s="20"/>
    </row>
    <row r="181" customFormat="false" ht="19.4" hidden="false" customHeight="false" outlineLevel="0" collapsed="false">
      <c r="A181" s="12" t="s">
        <v>376</v>
      </c>
      <c r="B181" s="12" t="s">
        <v>205</v>
      </c>
      <c r="C181" s="13"/>
      <c r="D181" s="12" t="s">
        <v>25</v>
      </c>
      <c r="E181" s="14" t="s">
        <v>377</v>
      </c>
      <c r="F181" s="12" t="s">
        <v>54</v>
      </c>
      <c r="G181" s="15" t="n">
        <v>3</v>
      </c>
      <c r="H181" s="15"/>
      <c r="I181" s="15" t="n">
        <f aca="false">G181*H181</f>
        <v>0</v>
      </c>
    </row>
    <row r="182" customFormat="false" ht="19.4" hidden="false" customHeight="false" outlineLevel="0" collapsed="false">
      <c r="A182" s="12" t="s">
        <v>378</v>
      </c>
      <c r="B182" s="12" t="s">
        <v>344</v>
      </c>
      <c r="C182" s="13"/>
      <c r="D182" s="12" t="s">
        <v>25</v>
      </c>
      <c r="E182" s="14" t="s">
        <v>379</v>
      </c>
      <c r="F182" s="12" t="s">
        <v>254</v>
      </c>
      <c r="G182" s="15" t="n">
        <v>1</v>
      </c>
      <c r="H182" s="15"/>
      <c r="I182" s="15" t="n">
        <f aca="false">G182*H182</f>
        <v>0</v>
      </c>
    </row>
    <row r="183" customFormat="false" ht="19.4" hidden="false" customHeight="false" outlineLevel="0" collapsed="false">
      <c r="A183" s="12" t="s">
        <v>380</v>
      </c>
      <c r="B183" s="12" t="s">
        <v>344</v>
      </c>
      <c r="C183" s="13"/>
      <c r="D183" s="12" t="s">
        <v>25</v>
      </c>
      <c r="E183" s="14" t="s">
        <v>381</v>
      </c>
      <c r="F183" s="12" t="s">
        <v>254</v>
      </c>
      <c r="G183" s="15" t="n">
        <v>4</v>
      </c>
      <c r="H183" s="15"/>
      <c r="I183" s="15" t="n">
        <f aca="false">G183*H183</f>
        <v>0</v>
      </c>
    </row>
    <row r="184" customFormat="false" ht="12.75" hidden="false" customHeight="false" outlineLevel="0" collapsed="false">
      <c r="A184" s="18"/>
      <c r="B184" s="17"/>
      <c r="C184" s="13"/>
      <c r="D184" s="17"/>
      <c r="E184" s="16" t="s">
        <v>382</v>
      </c>
      <c r="F184" s="17"/>
      <c r="G184" s="18"/>
      <c r="H184" s="18"/>
      <c r="I184" s="18"/>
    </row>
    <row r="185" customFormat="false" ht="12.75" hidden="false" customHeight="false" outlineLevel="0" collapsed="false">
      <c r="A185" s="19"/>
      <c r="B185" s="19"/>
      <c r="C185" s="13"/>
      <c r="D185" s="19"/>
      <c r="E185" s="20" t="s">
        <v>303</v>
      </c>
      <c r="F185" s="20"/>
      <c r="G185" s="20"/>
      <c r="H185" s="20"/>
      <c r="I185" s="20"/>
    </row>
    <row r="186" customFormat="false" ht="37.3" hidden="false" customHeight="false" outlineLevel="0" collapsed="false">
      <c r="A186" s="12" t="s">
        <v>383</v>
      </c>
      <c r="B186" s="12" t="s">
        <v>144</v>
      </c>
      <c r="C186" s="13"/>
      <c r="D186" s="12" t="s">
        <v>25</v>
      </c>
      <c r="E186" s="14" t="s">
        <v>384</v>
      </c>
      <c r="F186" s="12" t="s">
        <v>27</v>
      </c>
      <c r="G186" s="15" t="n">
        <v>200</v>
      </c>
      <c r="H186" s="15"/>
      <c r="I186" s="15" t="n">
        <f aca="false">G186*H186</f>
        <v>0</v>
      </c>
    </row>
    <row r="187" customFormat="false" ht="37.3" hidden="false" customHeight="false" outlineLevel="0" collapsed="false">
      <c r="A187" s="12" t="s">
        <v>385</v>
      </c>
      <c r="B187" s="12" t="s">
        <v>144</v>
      </c>
      <c r="C187" s="13"/>
      <c r="D187" s="12" t="s">
        <v>25</v>
      </c>
      <c r="E187" s="14" t="s">
        <v>386</v>
      </c>
      <c r="F187" s="12" t="s">
        <v>27</v>
      </c>
      <c r="G187" s="15" t="n">
        <v>2040</v>
      </c>
      <c r="H187" s="15"/>
      <c r="I187" s="15" t="n">
        <f aca="false">G187*H187</f>
        <v>0</v>
      </c>
    </row>
    <row r="188" customFormat="false" ht="28.35" hidden="false" customHeight="false" outlineLevel="0" collapsed="false">
      <c r="A188" s="12" t="s">
        <v>387</v>
      </c>
      <c r="B188" s="12" t="s">
        <v>388</v>
      </c>
      <c r="C188" s="13"/>
      <c r="D188" s="12" t="s">
        <v>25</v>
      </c>
      <c r="E188" s="14" t="s">
        <v>389</v>
      </c>
      <c r="F188" s="12" t="s">
        <v>27</v>
      </c>
      <c r="G188" s="15" t="n">
        <v>1160</v>
      </c>
      <c r="H188" s="15"/>
      <c r="I188" s="15" t="n">
        <f aca="false">G188*H188</f>
        <v>0</v>
      </c>
    </row>
    <row r="189" customFormat="false" ht="19.4" hidden="false" customHeight="false" outlineLevel="0" collapsed="false">
      <c r="A189" s="12" t="s">
        <v>390</v>
      </c>
      <c r="B189" s="12" t="s">
        <v>176</v>
      </c>
      <c r="C189" s="13"/>
      <c r="D189" s="12" t="s">
        <v>25</v>
      </c>
      <c r="E189" s="14" t="s">
        <v>391</v>
      </c>
      <c r="F189" s="12" t="s">
        <v>27</v>
      </c>
      <c r="G189" s="15" t="n">
        <v>76</v>
      </c>
      <c r="H189" s="15"/>
      <c r="I189" s="15" t="n">
        <f aca="false">G189*H189</f>
        <v>0</v>
      </c>
    </row>
    <row r="190" customFormat="false" ht="12.75" hidden="false" customHeight="false" outlineLevel="0" collapsed="false">
      <c r="A190" s="18"/>
      <c r="B190" s="17"/>
      <c r="C190" s="13"/>
      <c r="D190" s="17"/>
      <c r="E190" s="16" t="s">
        <v>392</v>
      </c>
      <c r="F190" s="17"/>
      <c r="G190" s="18"/>
      <c r="H190" s="18"/>
      <c r="I190" s="18"/>
    </row>
    <row r="191" customFormat="false" ht="12.75" hidden="false" customHeight="false" outlineLevel="0" collapsed="false">
      <c r="A191" s="19"/>
      <c r="B191" s="19"/>
      <c r="C191" s="13"/>
      <c r="D191" s="19"/>
      <c r="E191" s="20" t="s">
        <v>303</v>
      </c>
      <c r="F191" s="20"/>
      <c r="G191" s="20"/>
      <c r="H191" s="20"/>
      <c r="I191" s="20"/>
    </row>
    <row r="192" customFormat="false" ht="12.75" hidden="false" customHeight="false" outlineLevel="0" collapsed="false">
      <c r="A192" s="16"/>
      <c r="B192" s="17"/>
      <c r="C192" s="13"/>
      <c r="D192" s="17"/>
      <c r="E192" s="16" t="s">
        <v>393</v>
      </c>
      <c r="F192" s="17"/>
      <c r="G192" s="18"/>
      <c r="H192" s="18"/>
      <c r="I192" s="18"/>
    </row>
    <row r="193" customFormat="false" ht="12.75" hidden="false" customHeight="false" outlineLevel="0" collapsed="false">
      <c r="A193" s="19"/>
      <c r="B193" s="19"/>
      <c r="C193" s="13"/>
      <c r="D193" s="19"/>
      <c r="E193" s="20" t="s">
        <v>303</v>
      </c>
      <c r="F193" s="20"/>
      <c r="G193" s="20"/>
      <c r="H193" s="20"/>
      <c r="I193" s="20"/>
    </row>
    <row r="194" customFormat="false" ht="19.4" hidden="false" customHeight="false" outlineLevel="0" collapsed="false">
      <c r="A194" s="12" t="s">
        <v>394</v>
      </c>
      <c r="B194" s="12" t="s">
        <v>395</v>
      </c>
      <c r="C194" s="13"/>
      <c r="D194" s="12" t="s">
        <v>25</v>
      </c>
      <c r="E194" s="14" t="s">
        <v>396</v>
      </c>
      <c r="F194" s="12" t="s">
        <v>254</v>
      </c>
      <c r="G194" s="15" t="n">
        <v>1</v>
      </c>
      <c r="H194" s="15"/>
      <c r="I194" s="15" t="n">
        <f aca="false">G194*H194</f>
        <v>0</v>
      </c>
    </row>
    <row r="195" customFormat="false" ht="28.35" hidden="false" customHeight="false" outlineLevel="0" collapsed="false">
      <c r="A195" s="12" t="s">
        <v>397</v>
      </c>
      <c r="B195" s="12" t="s">
        <v>398</v>
      </c>
      <c r="C195" s="13"/>
      <c r="D195" s="12" t="s">
        <v>25</v>
      </c>
      <c r="E195" s="14" t="s">
        <v>399</v>
      </c>
      <c r="F195" s="12" t="s">
        <v>254</v>
      </c>
      <c r="G195" s="15" t="n">
        <v>1</v>
      </c>
      <c r="H195" s="15"/>
      <c r="I195" s="15" t="n">
        <f aca="false">G195*H195</f>
        <v>0</v>
      </c>
    </row>
    <row r="196" customFormat="false" ht="19.4" hidden="false" customHeight="false" outlineLevel="0" collapsed="false">
      <c r="A196" s="12" t="s">
        <v>400</v>
      </c>
      <c r="B196" s="12" t="s">
        <v>401</v>
      </c>
      <c r="C196" s="13"/>
      <c r="D196" s="12" t="s">
        <v>25</v>
      </c>
      <c r="E196" s="14" t="s">
        <v>402</v>
      </c>
      <c r="F196" s="12" t="s">
        <v>254</v>
      </c>
      <c r="G196" s="15" t="n">
        <v>1</v>
      </c>
      <c r="H196" s="15"/>
      <c r="I196" s="15" t="n">
        <f aca="false">G196*H196</f>
        <v>0</v>
      </c>
    </row>
    <row r="197" customFormat="false" ht="19.4" hidden="false" customHeight="false" outlineLevel="0" collapsed="false">
      <c r="A197" s="12" t="s">
        <v>403</v>
      </c>
      <c r="B197" s="12" t="s">
        <v>404</v>
      </c>
      <c r="C197" s="13"/>
      <c r="D197" s="12" t="s">
        <v>25</v>
      </c>
      <c r="E197" s="14" t="s">
        <v>405</v>
      </c>
      <c r="F197" s="12" t="s">
        <v>254</v>
      </c>
      <c r="G197" s="15" t="n">
        <v>2</v>
      </c>
      <c r="H197" s="15"/>
      <c r="I197" s="15" t="n">
        <f aca="false">G197*H197</f>
        <v>0</v>
      </c>
    </row>
    <row r="198" customFormat="false" ht="28.35" hidden="false" customHeight="false" outlineLevel="0" collapsed="false">
      <c r="A198" s="12" t="s">
        <v>406</v>
      </c>
      <c r="B198" s="12" t="s">
        <v>407</v>
      </c>
      <c r="C198" s="13"/>
      <c r="D198" s="12" t="s">
        <v>25</v>
      </c>
      <c r="E198" s="14" t="s">
        <v>408</v>
      </c>
      <c r="F198" s="12" t="s">
        <v>54</v>
      </c>
      <c r="G198" s="15" t="n">
        <v>1</v>
      </c>
      <c r="H198" s="15"/>
      <c r="I198" s="15" t="n">
        <f aca="false">G198*H198</f>
        <v>0</v>
      </c>
    </row>
    <row r="199" customFormat="false" ht="28.35" hidden="false" customHeight="false" outlineLevel="0" collapsed="false">
      <c r="A199" s="12" t="s">
        <v>409</v>
      </c>
      <c r="B199" s="12" t="s">
        <v>407</v>
      </c>
      <c r="C199" s="13"/>
      <c r="D199" s="12" t="s">
        <v>25</v>
      </c>
      <c r="E199" s="14" t="s">
        <v>410</v>
      </c>
      <c r="F199" s="12" t="s">
        <v>54</v>
      </c>
      <c r="G199" s="15" t="n">
        <v>1</v>
      </c>
      <c r="H199" s="15"/>
      <c r="I199" s="15" t="n">
        <f aca="false">G199*H199</f>
        <v>0</v>
      </c>
    </row>
    <row r="200" customFormat="false" ht="19.4" hidden="false" customHeight="false" outlineLevel="0" collapsed="false">
      <c r="A200" s="12" t="s">
        <v>411</v>
      </c>
      <c r="B200" s="12" t="s">
        <v>412</v>
      </c>
      <c r="C200" s="13"/>
      <c r="D200" s="12" t="s">
        <v>25</v>
      </c>
      <c r="E200" s="14" t="s">
        <v>413</v>
      </c>
      <c r="F200" s="12" t="s">
        <v>54</v>
      </c>
      <c r="G200" s="15" t="n">
        <v>6</v>
      </c>
      <c r="H200" s="15"/>
      <c r="I200" s="15" t="n">
        <f aca="false">G200*H200</f>
        <v>0</v>
      </c>
    </row>
    <row r="201" customFormat="false" ht="19.4" hidden="false" customHeight="false" outlineLevel="0" collapsed="false">
      <c r="A201" s="12" t="s">
        <v>414</v>
      </c>
      <c r="B201" s="12" t="s">
        <v>415</v>
      </c>
      <c r="C201" s="13"/>
      <c r="D201" s="12" t="s">
        <v>25</v>
      </c>
      <c r="E201" s="14" t="s">
        <v>416</v>
      </c>
      <c r="F201" s="12" t="s">
        <v>54</v>
      </c>
      <c r="G201" s="15" t="n">
        <v>12</v>
      </c>
      <c r="H201" s="15"/>
      <c r="I201" s="15" t="n">
        <f aca="false">G201*H201</f>
        <v>0</v>
      </c>
    </row>
    <row r="202" customFormat="false" ht="28.35" hidden="false" customHeight="false" outlineLevel="0" collapsed="false">
      <c r="A202" s="12" t="s">
        <v>417</v>
      </c>
      <c r="B202" s="12" t="s">
        <v>418</v>
      </c>
      <c r="C202" s="13"/>
      <c r="D202" s="12" t="s">
        <v>25</v>
      </c>
      <c r="E202" s="14" t="s">
        <v>419</v>
      </c>
      <c r="F202" s="12" t="s">
        <v>54</v>
      </c>
      <c r="G202" s="15" t="n">
        <v>12</v>
      </c>
      <c r="H202" s="15"/>
      <c r="I202" s="15" t="n">
        <f aca="false">G202*H202</f>
        <v>0</v>
      </c>
    </row>
    <row r="203" customFormat="false" ht="28.35" hidden="false" customHeight="false" outlineLevel="0" collapsed="false">
      <c r="A203" s="12" t="s">
        <v>420</v>
      </c>
      <c r="B203" s="12" t="s">
        <v>421</v>
      </c>
      <c r="C203" s="13"/>
      <c r="D203" s="12" t="s">
        <v>25</v>
      </c>
      <c r="E203" s="14" t="s">
        <v>422</v>
      </c>
      <c r="F203" s="12" t="s">
        <v>254</v>
      </c>
      <c r="G203" s="15" t="n">
        <v>12</v>
      </c>
      <c r="H203" s="15"/>
      <c r="I203" s="15" t="n">
        <f aca="false">G203*H203</f>
        <v>0</v>
      </c>
    </row>
    <row r="204" customFormat="false" ht="28.35" hidden="false" customHeight="false" outlineLevel="0" collapsed="false">
      <c r="A204" s="12" t="s">
        <v>423</v>
      </c>
      <c r="B204" s="12" t="s">
        <v>421</v>
      </c>
      <c r="C204" s="13"/>
      <c r="D204" s="12" t="s">
        <v>25</v>
      </c>
      <c r="E204" s="14" t="s">
        <v>424</v>
      </c>
      <c r="F204" s="12" t="s">
        <v>254</v>
      </c>
      <c r="G204" s="15" t="n">
        <v>103</v>
      </c>
      <c r="H204" s="15"/>
      <c r="I204" s="15" t="n">
        <f aca="false">G204*H204</f>
        <v>0</v>
      </c>
    </row>
    <row r="205" customFormat="false" ht="28.35" hidden="false" customHeight="false" outlineLevel="0" collapsed="false">
      <c r="A205" s="12" t="s">
        <v>425</v>
      </c>
      <c r="B205" s="12" t="s">
        <v>421</v>
      </c>
      <c r="C205" s="13"/>
      <c r="D205" s="12" t="s">
        <v>25</v>
      </c>
      <c r="E205" s="14" t="s">
        <v>426</v>
      </c>
      <c r="F205" s="12" t="s">
        <v>254</v>
      </c>
      <c r="G205" s="15" t="n">
        <v>6</v>
      </c>
      <c r="H205" s="15"/>
      <c r="I205" s="15" t="n">
        <f aca="false">G205*H205</f>
        <v>0</v>
      </c>
    </row>
    <row r="206" customFormat="false" ht="28.35" hidden="false" customHeight="false" outlineLevel="0" collapsed="false">
      <c r="A206" s="12" t="s">
        <v>427</v>
      </c>
      <c r="B206" s="12" t="s">
        <v>428</v>
      </c>
      <c r="C206" s="13"/>
      <c r="D206" s="12" t="s">
        <v>25</v>
      </c>
      <c r="E206" s="14" t="s">
        <v>429</v>
      </c>
      <c r="F206" s="12" t="s">
        <v>54</v>
      </c>
      <c r="G206" s="15" t="n">
        <v>2</v>
      </c>
      <c r="H206" s="15"/>
      <c r="I206" s="15" t="n">
        <f aca="false">G206*H206</f>
        <v>0</v>
      </c>
    </row>
    <row r="207" customFormat="false" ht="28.35" hidden="false" customHeight="false" outlineLevel="0" collapsed="false">
      <c r="A207" s="12" t="s">
        <v>430</v>
      </c>
      <c r="B207" s="12" t="s">
        <v>428</v>
      </c>
      <c r="C207" s="13"/>
      <c r="D207" s="12" t="s">
        <v>25</v>
      </c>
      <c r="E207" s="14" t="s">
        <v>429</v>
      </c>
      <c r="F207" s="12" t="s">
        <v>54</v>
      </c>
      <c r="G207" s="15" t="n">
        <v>2</v>
      </c>
      <c r="H207" s="15"/>
      <c r="I207" s="15" t="n">
        <f aca="false">G207*H207</f>
        <v>0</v>
      </c>
    </row>
    <row r="208" customFormat="false" ht="28.35" hidden="false" customHeight="false" outlineLevel="0" collapsed="false">
      <c r="A208" s="12" t="s">
        <v>431</v>
      </c>
      <c r="B208" s="12" t="s">
        <v>432</v>
      </c>
      <c r="C208" s="13"/>
      <c r="D208" s="12" t="s">
        <v>25</v>
      </c>
      <c r="E208" s="14" t="s">
        <v>433</v>
      </c>
      <c r="F208" s="12" t="s">
        <v>54</v>
      </c>
      <c r="G208" s="15" t="n">
        <v>103</v>
      </c>
      <c r="H208" s="15"/>
      <c r="I208" s="15" t="n">
        <f aca="false">G208*H208</f>
        <v>0</v>
      </c>
    </row>
    <row r="209" customFormat="false" ht="28.35" hidden="false" customHeight="false" outlineLevel="0" collapsed="false">
      <c r="A209" s="12" t="s">
        <v>434</v>
      </c>
      <c r="B209" s="12" t="s">
        <v>432</v>
      </c>
      <c r="C209" s="13"/>
      <c r="D209" s="12" t="s">
        <v>25</v>
      </c>
      <c r="E209" s="14" t="s">
        <v>435</v>
      </c>
      <c r="F209" s="12" t="s">
        <v>54</v>
      </c>
      <c r="G209" s="15" t="n">
        <v>6</v>
      </c>
      <c r="H209" s="15"/>
      <c r="I209" s="15" t="n">
        <f aca="false">G209*H209</f>
        <v>0</v>
      </c>
    </row>
    <row r="210" customFormat="false" ht="12.75" hidden="false" customHeight="false" outlineLevel="0" collapsed="false">
      <c r="A210" s="18"/>
      <c r="B210" s="17"/>
      <c r="C210" s="13"/>
      <c r="D210" s="17"/>
      <c r="E210" s="16" t="s">
        <v>436</v>
      </c>
      <c r="F210" s="17"/>
      <c r="G210" s="18"/>
      <c r="H210" s="18"/>
      <c r="I210" s="18"/>
    </row>
    <row r="211" customFormat="false" ht="12.75" hidden="false" customHeight="false" outlineLevel="0" collapsed="false">
      <c r="A211" s="19"/>
      <c r="B211" s="19"/>
      <c r="C211" s="13"/>
      <c r="D211" s="19"/>
      <c r="E211" s="20" t="s">
        <v>303</v>
      </c>
      <c r="F211" s="20"/>
      <c r="G211" s="20"/>
      <c r="H211" s="20"/>
      <c r="I211" s="20"/>
    </row>
    <row r="212" customFormat="false" ht="19.4" hidden="false" customHeight="false" outlineLevel="0" collapsed="false">
      <c r="A212" s="12" t="s">
        <v>437</v>
      </c>
      <c r="B212" s="12" t="s">
        <v>395</v>
      </c>
      <c r="C212" s="13"/>
      <c r="D212" s="12" t="s">
        <v>25</v>
      </c>
      <c r="E212" s="14" t="s">
        <v>438</v>
      </c>
      <c r="F212" s="12" t="s">
        <v>254</v>
      </c>
      <c r="G212" s="15" t="n">
        <v>1</v>
      </c>
      <c r="H212" s="15"/>
      <c r="I212" s="15" t="n">
        <f aca="false">G212*H212</f>
        <v>0</v>
      </c>
    </row>
    <row r="213" customFormat="false" ht="28.35" hidden="false" customHeight="false" outlineLevel="0" collapsed="false">
      <c r="A213" s="12" t="s">
        <v>439</v>
      </c>
      <c r="B213" s="12" t="s">
        <v>398</v>
      </c>
      <c r="C213" s="13"/>
      <c r="D213" s="12" t="s">
        <v>25</v>
      </c>
      <c r="E213" s="14" t="s">
        <v>399</v>
      </c>
      <c r="F213" s="12" t="s">
        <v>254</v>
      </c>
      <c r="G213" s="15" t="n">
        <v>1</v>
      </c>
      <c r="H213" s="15"/>
      <c r="I213" s="15" t="n">
        <f aca="false">G213*H213</f>
        <v>0</v>
      </c>
    </row>
    <row r="214" customFormat="false" ht="19.4" hidden="false" customHeight="false" outlineLevel="0" collapsed="false">
      <c r="A214" s="12" t="s">
        <v>440</v>
      </c>
      <c r="B214" s="12" t="s">
        <v>401</v>
      </c>
      <c r="C214" s="13"/>
      <c r="D214" s="12" t="s">
        <v>25</v>
      </c>
      <c r="E214" s="14" t="s">
        <v>402</v>
      </c>
      <c r="F214" s="12" t="s">
        <v>254</v>
      </c>
      <c r="G214" s="15" t="n">
        <v>1</v>
      </c>
      <c r="H214" s="15"/>
      <c r="I214" s="15" t="n">
        <f aca="false">G214*H214</f>
        <v>0</v>
      </c>
    </row>
    <row r="215" customFormat="false" ht="19.4" hidden="false" customHeight="false" outlineLevel="0" collapsed="false">
      <c r="A215" s="12" t="s">
        <v>441</v>
      </c>
      <c r="B215" s="12" t="s">
        <v>404</v>
      </c>
      <c r="C215" s="13"/>
      <c r="D215" s="12" t="s">
        <v>25</v>
      </c>
      <c r="E215" s="14" t="s">
        <v>405</v>
      </c>
      <c r="F215" s="12" t="s">
        <v>254</v>
      </c>
      <c r="G215" s="15" t="n">
        <v>1</v>
      </c>
      <c r="H215" s="15"/>
      <c r="I215" s="15" t="n">
        <f aca="false">G215*H215</f>
        <v>0</v>
      </c>
    </row>
    <row r="216" customFormat="false" ht="28.35" hidden="false" customHeight="false" outlineLevel="0" collapsed="false">
      <c r="A216" s="12" t="s">
        <v>442</v>
      </c>
      <c r="B216" s="12" t="s">
        <v>443</v>
      </c>
      <c r="C216" s="13"/>
      <c r="D216" s="12" t="s">
        <v>25</v>
      </c>
      <c r="E216" s="14" t="s">
        <v>444</v>
      </c>
      <c r="F216" s="12" t="s">
        <v>254</v>
      </c>
      <c r="G216" s="15" t="n">
        <v>1</v>
      </c>
      <c r="H216" s="15"/>
      <c r="I216" s="15" t="n">
        <f aca="false">G216*H216</f>
        <v>0</v>
      </c>
    </row>
    <row r="217" customFormat="false" ht="28.35" hidden="false" customHeight="false" outlineLevel="0" collapsed="false">
      <c r="A217" s="12" t="s">
        <v>445</v>
      </c>
      <c r="B217" s="12" t="s">
        <v>407</v>
      </c>
      <c r="C217" s="13"/>
      <c r="D217" s="12" t="s">
        <v>25</v>
      </c>
      <c r="E217" s="14" t="s">
        <v>408</v>
      </c>
      <c r="F217" s="12" t="s">
        <v>54</v>
      </c>
      <c r="G217" s="15" t="n">
        <v>1</v>
      </c>
      <c r="H217" s="15"/>
      <c r="I217" s="15" t="n">
        <f aca="false">G217*H217</f>
        <v>0</v>
      </c>
    </row>
    <row r="218" customFormat="false" ht="28.35" hidden="false" customHeight="false" outlineLevel="0" collapsed="false">
      <c r="A218" s="12" t="s">
        <v>446</v>
      </c>
      <c r="B218" s="12" t="s">
        <v>407</v>
      </c>
      <c r="C218" s="13"/>
      <c r="D218" s="12" t="s">
        <v>25</v>
      </c>
      <c r="E218" s="14" t="s">
        <v>410</v>
      </c>
      <c r="F218" s="12" t="s">
        <v>54</v>
      </c>
      <c r="G218" s="15" t="n">
        <v>1</v>
      </c>
      <c r="H218" s="15"/>
      <c r="I218" s="15" t="n">
        <f aca="false">G218*H218</f>
        <v>0</v>
      </c>
    </row>
    <row r="219" customFormat="false" ht="19.4" hidden="false" customHeight="false" outlineLevel="0" collapsed="false">
      <c r="A219" s="12" t="s">
        <v>447</v>
      </c>
      <c r="B219" s="12" t="s">
        <v>412</v>
      </c>
      <c r="C219" s="13"/>
      <c r="D219" s="12" t="s">
        <v>25</v>
      </c>
      <c r="E219" s="14" t="s">
        <v>413</v>
      </c>
      <c r="F219" s="12" t="s">
        <v>54</v>
      </c>
      <c r="G219" s="15" t="n">
        <v>6</v>
      </c>
      <c r="H219" s="15"/>
      <c r="I219" s="15" t="n">
        <f aca="false">G219*H219</f>
        <v>0</v>
      </c>
    </row>
    <row r="220" customFormat="false" ht="19.4" hidden="false" customHeight="false" outlineLevel="0" collapsed="false">
      <c r="A220" s="12" t="s">
        <v>448</v>
      </c>
      <c r="B220" s="12" t="s">
        <v>415</v>
      </c>
      <c r="C220" s="13"/>
      <c r="D220" s="12" t="s">
        <v>25</v>
      </c>
      <c r="E220" s="14" t="s">
        <v>416</v>
      </c>
      <c r="F220" s="12" t="s">
        <v>54</v>
      </c>
      <c r="G220" s="15" t="n">
        <v>12</v>
      </c>
      <c r="H220" s="15"/>
      <c r="I220" s="15" t="n">
        <f aca="false">G220*H220</f>
        <v>0</v>
      </c>
    </row>
    <row r="221" customFormat="false" ht="28.35" hidden="false" customHeight="false" outlineLevel="0" collapsed="false">
      <c r="A221" s="12" t="s">
        <v>449</v>
      </c>
      <c r="B221" s="12" t="s">
        <v>418</v>
      </c>
      <c r="C221" s="13"/>
      <c r="D221" s="12" t="s">
        <v>25</v>
      </c>
      <c r="E221" s="14" t="s">
        <v>419</v>
      </c>
      <c r="F221" s="12" t="s">
        <v>54</v>
      </c>
      <c r="G221" s="15" t="n">
        <v>12</v>
      </c>
      <c r="H221" s="15"/>
      <c r="I221" s="15" t="n">
        <f aca="false">G221*H221</f>
        <v>0</v>
      </c>
    </row>
    <row r="222" customFormat="false" ht="28.35" hidden="false" customHeight="false" outlineLevel="0" collapsed="false">
      <c r="A222" s="12" t="s">
        <v>450</v>
      </c>
      <c r="B222" s="12" t="s">
        <v>421</v>
      </c>
      <c r="C222" s="13"/>
      <c r="D222" s="12" t="s">
        <v>25</v>
      </c>
      <c r="E222" s="14" t="s">
        <v>422</v>
      </c>
      <c r="F222" s="12" t="s">
        <v>254</v>
      </c>
      <c r="G222" s="15" t="n">
        <v>12</v>
      </c>
      <c r="H222" s="15"/>
      <c r="I222" s="15" t="n">
        <f aca="false">G222*H222</f>
        <v>0</v>
      </c>
    </row>
    <row r="223" customFormat="false" ht="28.35" hidden="false" customHeight="false" outlineLevel="0" collapsed="false">
      <c r="A223" s="12" t="s">
        <v>451</v>
      </c>
      <c r="B223" s="12" t="s">
        <v>421</v>
      </c>
      <c r="C223" s="13"/>
      <c r="D223" s="12" t="s">
        <v>25</v>
      </c>
      <c r="E223" s="14" t="s">
        <v>424</v>
      </c>
      <c r="F223" s="12" t="s">
        <v>254</v>
      </c>
      <c r="G223" s="15" t="n">
        <v>28</v>
      </c>
      <c r="H223" s="15"/>
      <c r="I223" s="15" t="n">
        <f aca="false">G223*H223</f>
        <v>0</v>
      </c>
    </row>
    <row r="224" customFormat="false" ht="28.35" hidden="false" customHeight="false" outlineLevel="0" collapsed="false">
      <c r="A224" s="12" t="s">
        <v>452</v>
      </c>
      <c r="B224" s="12" t="s">
        <v>428</v>
      </c>
      <c r="C224" s="13"/>
      <c r="D224" s="12" t="s">
        <v>25</v>
      </c>
      <c r="E224" s="14" t="s">
        <v>453</v>
      </c>
      <c r="F224" s="12" t="s">
        <v>54</v>
      </c>
      <c r="G224" s="15" t="n">
        <v>1</v>
      </c>
      <c r="H224" s="15"/>
      <c r="I224" s="15" t="n">
        <f aca="false">G224*H224</f>
        <v>0</v>
      </c>
    </row>
    <row r="225" customFormat="false" ht="28.35" hidden="false" customHeight="false" outlineLevel="0" collapsed="false">
      <c r="A225" s="12" t="s">
        <v>454</v>
      </c>
      <c r="B225" s="12" t="s">
        <v>432</v>
      </c>
      <c r="C225" s="13"/>
      <c r="D225" s="12" t="s">
        <v>25</v>
      </c>
      <c r="E225" s="14" t="s">
        <v>433</v>
      </c>
      <c r="F225" s="12" t="s">
        <v>54</v>
      </c>
      <c r="G225" s="15" t="n">
        <v>28</v>
      </c>
      <c r="H225" s="15"/>
      <c r="I225" s="15" t="n">
        <f aca="false">G225*H225</f>
        <v>0</v>
      </c>
    </row>
    <row r="226" customFormat="false" ht="12.75" hidden="false" customHeight="false" outlineLevel="0" collapsed="false">
      <c r="A226" s="9"/>
      <c r="B226" s="7"/>
      <c r="C226" s="13"/>
      <c r="D226" s="7"/>
      <c r="E226" s="8" t="s">
        <v>455</v>
      </c>
      <c r="F226" s="7"/>
      <c r="G226" s="9"/>
      <c r="H226" s="9"/>
      <c r="I226" s="9"/>
    </row>
    <row r="227" customFormat="false" ht="12.75" hidden="false" customHeight="false" outlineLevel="0" collapsed="false">
      <c r="A227" s="10"/>
      <c r="B227" s="10"/>
      <c r="C227" s="13"/>
      <c r="D227" s="10"/>
      <c r="E227" s="11" t="s">
        <v>22</v>
      </c>
      <c r="F227" s="11"/>
      <c r="G227" s="11"/>
      <c r="H227" s="11"/>
      <c r="I227" s="11"/>
    </row>
    <row r="228" customFormat="false" ht="12.75" hidden="false" customHeight="false" outlineLevel="0" collapsed="false">
      <c r="A228" s="16"/>
      <c r="B228" s="17"/>
      <c r="C228" s="13"/>
      <c r="D228" s="17"/>
      <c r="E228" s="16" t="s">
        <v>456</v>
      </c>
      <c r="F228" s="17"/>
      <c r="G228" s="18"/>
      <c r="H228" s="18"/>
      <c r="I228" s="18"/>
    </row>
    <row r="229" customFormat="false" ht="12.75" hidden="false" customHeight="false" outlineLevel="0" collapsed="false">
      <c r="A229" s="19"/>
      <c r="B229" s="19"/>
      <c r="C229" s="13"/>
      <c r="D229" s="19"/>
      <c r="E229" s="20" t="s">
        <v>124</v>
      </c>
      <c r="F229" s="20"/>
      <c r="G229" s="20"/>
      <c r="H229" s="20"/>
      <c r="I229" s="20"/>
    </row>
    <row r="230" customFormat="false" ht="19.4" hidden="false" customHeight="false" outlineLevel="0" collapsed="false">
      <c r="A230" s="12" t="s">
        <v>457</v>
      </c>
      <c r="B230" s="12" t="s">
        <v>458</v>
      </c>
      <c r="C230" s="13"/>
      <c r="D230" s="12" t="s">
        <v>25</v>
      </c>
      <c r="E230" s="14" t="s">
        <v>459</v>
      </c>
      <c r="F230" s="12" t="s">
        <v>460</v>
      </c>
      <c r="G230" s="15" t="n">
        <v>1</v>
      </c>
      <c r="H230" s="15"/>
      <c r="I230" s="15" t="n">
        <f aca="false">G230*H230</f>
        <v>0</v>
      </c>
    </row>
    <row r="231" customFormat="false" ht="19.4" hidden="false" customHeight="false" outlineLevel="0" collapsed="false">
      <c r="A231" s="12" t="s">
        <v>461</v>
      </c>
      <c r="B231" s="12" t="s">
        <v>462</v>
      </c>
      <c r="C231" s="13"/>
      <c r="D231" s="12" t="s">
        <v>25</v>
      </c>
      <c r="E231" s="14" t="s">
        <v>463</v>
      </c>
      <c r="F231" s="12" t="s">
        <v>464</v>
      </c>
      <c r="G231" s="15" t="n">
        <v>8.4</v>
      </c>
      <c r="H231" s="15"/>
      <c r="I231" s="15" t="n">
        <f aca="false">G231*H231</f>
        <v>0</v>
      </c>
    </row>
    <row r="232" customFormat="false" ht="19.4" hidden="false" customHeight="false" outlineLevel="0" collapsed="false">
      <c r="A232" s="12" t="s">
        <v>465</v>
      </c>
      <c r="B232" s="12" t="s">
        <v>466</v>
      </c>
      <c r="C232" s="13"/>
      <c r="D232" s="12" t="s">
        <v>25</v>
      </c>
      <c r="E232" s="14" t="s">
        <v>467</v>
      </c>
      <c r="F232" s="12" t="s">
        <v>464</v>
      </c>
      <c r="G232" s="15" t="n">
        <v>67.2</v>
      </c>
      <c r="H232" s="15"/>
      <c r="I232" s="15" t="n">
        <f aca="false">G232*H232</f>
        <v>0</v>
      </c>
    </row>
    <row r="233" customFormat="false" ht="19.4" hidden="false" customHeight="false" outlineLevel="0" collapsed="false">
      <c r="A233" s="12" t="s">
        <v>468</v>
      </c>
      <c r="B233" s="12" t="s">
        <v>469</v>
      </c>
      <c r="C233" s="13"/>
      <c r="D233" s="12" t="s">
        <v>25</v>
      </c>
      <c r="E233" s="14" t="s">
        <v>470</v>
      </c>
      <c r="F233" s="12" t="s">
        <v>471</v>
      </c>
      <c r="G233" s="15" t="n">
        <v>3.6</v>
      </c>
      <c r="H233" s="15"/>
      <c r="I233" s="15" t="n">
        <f aca="false">G233*H233</f>
        <v>0</v>
      </c>
    </row>
    <row r="234" customFormat="false" ht="28.35" hidden="false" customHeight="false" outlineLevel="0" collapsed="false">
      <c r="A234" s="12" t="s">
        <v>472</v>
      </c>
      <c r="B234" s="12" t="s">
        <v>473</v>
      </c>
      <c r="C234" s="13"/>
      <c r="D234" s="12" t="s">
        <v>25</v>
      </c>
      <c r="E234" s="14" t="s">
        <v>474</v>
      </c>
      <c r="F234" s="12" t="s">
        <v>471</v>
      </c>
      <c r="G234" s="15" t="n">
        <v>39.2</v>
      </c>
      <c r="H234" s="15"/>
      <c r="I234" s="15" t="n">
        <f aca="false">G234*H234</f>
        <v>0</v>
      </c>
    </row>
    <row r="235" customFormat="false" ht="19.4" hidden="false" customHeight="false" outlineLevel="0" collapsed="false">
      <c r="A235" s="12" t="s">
        <v>475</v>
      </c>
      <c r="B235" s="12" t="s">
        <v>469</v>
      </c>
      <c r="C235" s="13"/>
      <c r="D235" s="12" t="s">
        <v>25</v>
      </c>
      <c r="E235" s="14" t="s">
        <v>476</v>
      </c>
      <c r="F235" s="12" t="s">
        <v>477</v>
      </c>
      <c r="G235" s="15" t="n">
        <v>3.6</v>
      </c>
      <c r="H235" s="15"/>
      <c r="I235" s="15" t="n">
        <f aca="false">G235*H235</f>
        <v>0</v>
      </c>
    </row>
    <row r="236" customFormat="false" ht="19.4" hidden="false" customHeight="false" outlineLevel="0" collapsed="false">
      <c r="A236" s="12" t="s">
        <v>478</v>
      </c>
      <c r="B236" s="12" t="s">
        <v>473</v>
      </c>
      <c r="C236" s="13"/>
      <c r="D236" s="12" t="s">
        <v>25</v>
      </c>
      <c r="E236" s="14" t="s">
        <v>479</v>
      </c>
      <c r="F236" s="12" t="s">
        <v>477</v>
      </c>
      <c r="G236" s="15" t="n">
        <v>70.4</v>
      </c>
      <c r="H236" s="15"/>
      <c r="I236" s="15" t="n">
        <f aca="false">G236*H236</f>
        <v>0</v>
      </c>
    </row>
    <row r="237" customFormat="false" ht="19.4" hidden="false" customHeight="false" outlineLevel="0" collapsed="false">
      <c r="A237" s="12" t="s">
        <v>480</v>
      </c>
      <c r="B237" s="12" t="s">
        <v>481</v>
      </c>
      <c r="C237" s="13"/>
      <c r="D237" s="12" t="s">
        <v>25</v>
      </c>
      <c r="E237" s="14" t="s">
        <v>482</v>
      </c>
      <c r="F237" s="12" t="s">
        <v>464</v>
      </c>
      <c r="G237" s="15" t="n">
        <v>3.6</v>
      </c>
      <c r="H237" s="15"/>
      <c r="I237" s="15" t="n">
        <f aca="false">G237*H237</f>
        <v>0</v>
      </c>
    </row>
    <row r="238" customFormat="false" ht="19.4" hidden="false" customHeight="false" outlineLevel="0" collapsed="false">
      <c r="A238" s="12" t="s">
        <v>483</v>
      </c>
      <c r="B238" s="12" t="s">
        <v>484</v>
      </c>
      <c r="C238" s="13"/>
      <c r="D238" s="12" t="s">
        <v>25</v>
      </c>
      <c r="E238" s="14" t="s">
        <v>485</v>
      </c>
      <c r="F238" s="12" t="s">
        <v>464</v>
      </c>
      <c r="G238" s="15" t="n">
        <v>63.6</v>
      </c>
      <c r="H238" s="15"/>
      <c r="I238" s="15" t="n">
        <f aca="false">G238*H238</f>
        <v>0</v>
      </c>
    </row>
    <row r="239" customFormat="false" ht="19.4" hidden="false" customHeight="false" outlineLevel="0" collapsed="false">
      <c r="A239" s="12" t="s">
        <v>486</v>
      </c>
      <c r="B239" s="12" t="s">
        <v>487</v>
      </c>
      <c r="C239" s="13"/>
      <c r="D239" s="12" t="s">
        <v>25</v>
      </c>
      <c r="E239" s="14" t="s">
        <v>488</v>
      </c>
      <c r="F239" s="12" t="s">
        <v>464</v>
      </c>
      <c r="G239" s="15" t="n">
        <v>3.6</v>
      </c>
      <c r="H239" s="15"/>
      <c r="I239" s="15" t="n">
        <f aca="false">G239*H239</f>
        <v>0</v>
      </c>
    </row>
    <row r="240" customFormat="false" ht="19.4" hidden="false" customHeight="false" outlineLevel="0" collapsed="false">
      <c r="A240" s="12" t="s">
        <v>489</v>
      </c>
      <c r="B240" s="12" t="s">
        <v>490</v>
      </c>
      <c r="C240" s="13"/>
      <c r="D240" s="12" t="s">
        <v>25</v>
      </c>
      <c r="E240" s="14" t="s">
        <v>491</v>
      </c>
      <c r="F240" s="12" t="s">
        <v>464</v>
      </c>
      <c r="G240" s="15" t="n">
        <v>4.8</v>
      </c>
      <c r="H240" s="15"/>
      <c r="I240" s="15" t="n">
        <f aca="false">G240*H240</f>
        <v>0</v>
      </c>
    </row>
    <row r="241" customFormat="false" ht="19.4" hidden="false" customHeight="false" outlineLevel="0" collapsed="false">
      <c r="A241" s="12" t="s">
        <v>492</v>
      </c>
      <c r="B241" s="12" t="s">
        <v>493</v>
      </c>
      <c r="C241" s="13"/>
      <c r="D241" s="12" t="s">
        <v>25</v>
      </c>
      <c r="E241" s="14" t="s">
        <v>494</v>
      </c>
      <c r="F241" s="12" t="s">
        <v>495</v>
      </c>
      <c r="G241" s="15" t="n">
        <v>1.2</v>
      </c>
      <c r="H241" s="15"/>
      <c r="I241" s="15" t="n">
        <f aca="false">G241*H241</f>
        <v>0</v>
      </c>
    </row>
    <row r="242" customFormat="false" ht="19.4" hidden="false" customHeight="false" outlineLevel="0" collapsed="false">
      <c r="A242" s="12" t="s">
        <v>496</v>
      </c>
      <c r="B242" s="12" t="s">
        <v>497</v>
      </c>
      <c r="C242" s="13"/>
      <c r="D242" s="12" t="s">
        <v>25</v>
      </c>
      <c r="E242" s="14" t="s">
        <v>498</v>
      </c>
      <c r="F242" s="12" t="s">
        <v>495</v>
      </c>
      <c r="G242" s="15" t="n">
        <v>6</v>
      </c>
      <c r="H242" s="15"/>
      <c r="I242" s="15" t="n">
        <f aca="false">G242*H242</f>
        <v>0</v>
      </c>
    </row>
    <row r="243" customFormat="false" ht="28.35" hidden="false" customHeight="false" outlineLevel="0" collapsed="false">
      <c r="A243" s="12" t="s">
        <v>499</v>
      </c>
      <c r="B243" s="12" t="s">
        <v>500</v>
      </c>
      <c r="C243" s="13"/>
      <c r="D243" s="12" t="s">
        <v>25</v>
      </c>
      <c r="E243" s="14" t="s">
        <v>501</v>
      </c>
      <c r="F243" s="12" t="s">
        <v>502</v>
      </c>
      <c r="G243" s="15" t="n">
        <v>37.2</v>
      </c>
      <c r="H243" s="15"/>
      <c r="I243" s="15" t="n">
        <f aca="false">G243*H243</f>
        <v>0</v>
      </c>
    </row>
    <row r="244" customFormat="false" ht="28.35" hidden="false" customHeight="false" outlineLevel="0" collapsed="false">
      <c r="A244" s="12" t="s">
        <v>503</v>
      </c>
      <c r="B244" s="12" t="s">
        <v>504</v>
      </c>
      <c r="C244" s="13"/>
      <c r="D244" s="12" t="s">
        <v>25</v>
      </c>
      <c r="E244" s="14" t="s">
        <v>505</v>
      </c>
      <c r="F244" s="12" t="s">
        <v>502</v>
      </c>
      <c r="G244" s="15" t="n">
        <v>733.2</v>
      </c>
      <c r="H244" s="15"/>
      <c r="I244" s="15" t="n">
        <f aca="false">G244*H244</f>
        <v>0</v>
      </c>
    </row>
    <row r="245" customFormat="false" ht="12.75" hidden="false" customHeight="false" outlineLevel="0" collapsed="false">
      <c r="A245" s="18"/>
      <c r="B245" s="17"/>
      <c r="C245" s="13"/>
      <c r="D245" s="17"/>
      <c r="E245" s="16" t="s">
        <v>506</v>
      </c>
      <c r="F245" s="17"/>
      <c r="G245" s="18"/>
      <c r="H245" s="18"/>
      <c r="I245" s="18"/>
    </row>
    <row r="246" customFormat="false" ht="12.75" hidden="false" customHeight="false" outlineLevel="0" collapsed="false">
      <c r="A246" s="19"/>
      <c r="B246" s="19"/>
      <c r="C246" s="13"/>
      <c r="D246" s="19"/>
      <c r="E246" s="20" t="s">
        <v>303</v>
      </c>
      <c r="F246" s="20"/>
      <c r="G246" s="20"/>
      <c r="H246" s="20"/>
      <c r="I246" s="20"/>
    </row>
    <row r="247" customFormat="false" ht="12.75" hidden="false" customHeight="false" outlineLevel="0" collapsed="false">
      <c r="A247" s="16"/>
      <c r="B247" s="17"/>
      <c r="C247" s="13"/>
      <c r="D247" s="17"/>
      <c r="E247" s="16" t="s">
        <v>507</v>
      </c>
      <c r="F247" s="17"/>
      <c r="G247" s="18"/>
      <c r="H247" s="18"/>
      <c r="I247" s="18"/>
    </row>
    <row r="248" customFormat="false" ht="12.75" hidden="false" customHeight="false" outlineLevel="0" collapsed="false">
      <c r="A248" s="19"/>
      <c r="B248" s="19"/>
      <c r="C248" s="13"/>
      <c r="D248" s="19"/>
      <c r="E248" s="20" t="s">
        <v>303</v>
      </c>
      <c r="F248" s="20"/>
      <c r="G248" s="20"/>
      <c r="H248" s="20"/>
      <c r="I248" s="20"/>
    </row>
    <row r="249" customFormat="false" ht="19.4" hidden="false" customHeight="false" outlineLevel="0" collapsed="false">
      <c r="A249" s="12" t="s">
        <v>508</v>
      </c>
      <c r="B249" s="12" t="s">
        <v>509</v>
      </c>
      <c r="C249" s="13"/>
      <c r="D249" s="12" t="s">
        <v>25</v>
      </c>
      <c r="E249" s="14" t="s">
        <v>510</v>
      </c>
      <c r="F249" s="12" t="s">
        <v>54</v>
      </c>
      <c r="G249" s="15" t="n">
        <v>9.6</v>
      </c>
      <c r="H249" s="15"/>
      <c r="I249" s="15" t="n">
        <f aca="false">G249*H249</f>
        <v>0</v>
      </c>
    </row>
    <row r="250" customFormat="false" ht="19.4" hidden="false" customHeight="false" outlineLevel="0" collapsed="false">
      <c r="A250" s="12" t="s">
        <v>511</v>
      </c>
      <c r="B250" s="12" t="s">
        <v>512</v>
      </c>
      <c r="C250" s="13"/>
      <c r="D250" s="12" t="s">
        <v>25</v>
      </c>
      <c r="E250" s="14" t="s">
        <v>513</v>
      </c>
      <c r="F250" s="12" t="s">
        <v>514</v>
      </c>
      <c r="G250" s="15" t="n">
        <v>0.4</v>
      </c>
      <c r="H250" s="15"/>
      <c r="I250" s="15" t="n">
        <f aca="false">G250*H250</f>
        <v>0</v>
      </c>
    </row>
    <row r="251" customFormat="false" ht="19.4" hidden="false" customHeight="false" outlineLevel="0" collapsed="false">
      <c r="A251" s="12" t="s">
        <v>515</v>
      </c>
      <c r="B251" s="12" t="s">
        <v>516</v>
      </c>
      <c r="C251" s="13"/>
      <c r="D251" s="12" t="s">
        <v>25</v>
      </c>
      <c r="E251" s="14" t="s">
        <v>517</v>
      </c>
      <c r="F251" s="12" t="s">
        <v>495</v>
      </c>
      <c r="G251" s="15" t="n">
        <v>0.4</v>
      </c>
      <c r="H251" s="15"/>
      <c r="I251" s="15" t="n">
        <f aca="false">G251*H251</f>
        <v>0</v>
      </c>
    </row>
    <row r="252" customFormat="false" ht="19.4" hidden="false" customHeight="false" outlineLevel="0" collapsed="false">
      <c r="A252" s="12" t="s">
        <v>518</v>
      </c>
      <c r="B252" s="12" t="s">
        <v>519</v>
      </c>
      <c r="C252" s="13"/>
      <c r="D252" s="12" t="s">
        <v>25</v>
      </c>
      <c r="E252" s="14" t="s">
        <v>520</v>
      </c>
      <c r="F252" s="12" t="s">
        <v>521</v>
      </c>
      <c r="G252" s="15" t="n">
        <v>0.4</v>
      </c>
      <c r="H252" s="15"/>
      <c r="I252" s="15" t="n">
        <f aca="false">G252*H252</f>
        <v>0</v>
      </c>
    </row>
    <row r="253" customFormat="false" ht="12.75" hidden="false" customHeight="false" outlineLevel="0" collapsed="false">
      <c r="A253" s="18"/>
      <c r="B253" s="17"/>
      <c r="C253" s="13"/>
      <c r="D253" s="17"/>
      <c r="E253" s="16" t="s">
        <v>522</v>
      </c>
      <c r="F253" s="17"/>
      <c r="G253" s="18"/>
      <c r="H253" s="18"/>
      <c r="I253" s="18"/>
    </row>
    <row r="254" customFormat="false" ht="12.75" hidden="false" customHeight="false" outlineLevel="0" collapsed="false">
      <c r="A254" s="19"/>
      <c r="B254" s="19"/>
      <c r="C254" s="13"/>
      <c r="D254" s="19"/>
      <c r="E254" s="20" t="s">
        <v>303</v>
      </c>
      <c r="F254" s="20"/>
      <c r="G254" s="20"/>
      <c r="H254" s="20"/>
      <c r="I254" s="20"/>
    </row>
    <row r="255" customFormat="false" ht="28.35" hidden="false" customHeight="false" outlineLevel="0" collapsed="false">
      <c r="A255" s="12" t="s">
        <v>523</v>
      </c>
      <c r="B255" s="12" t="s">
        <v>524</v>
      </c>
      <c r="C255" s="13"/>
      <c r="D255" s="12" t="s">
        <v>25</v>
      </c>
      <c r="E255" s="14" t="s">
        <v>525</v>
      </c>
      <c r="F255" s="12" t="s">
        <v>54</v>
      </c>
      <c r="G255" s="15" t="n">
        <v>5.6</v>
      </c>
      <c r="H255" s="15"/>
      <c r="I255" s="15" t="n">
        <f aca="false">G255*H255</f>
        <v>0</v>
      </c>
    </row>
    <row r="256" customFormat="false" ht="19.4" hidden="false" customHeight="false" outlineLevel="0" collapsed="false">
      <c r="A256" s="12" t="s">
        <v>526</v>
      </c>
      <c r="B256" s="12" t="s">
        <v>527</v>
      </c>
      <c r="C256" s="13"/>
      <c r="D256" s="12" t="s">
        <v>25</v>
      </c>
      <c r="E256" s="14" t="s">
        <v>528</v>
      </c>
      <c r="F256" s="12" t="s">
        <v>529</v>
      </c>
      <c r="G256" s="15" t="n">
        <v>5.6</v>
      </c>
      <c r="H256" s="15"/>
      <c r="I256" s="15" t="n">
        <f aca="false">G256*H256</f>
        <v>0</v>
      </c>
    </row>
    <row r="257" customFormat="false" ht="19.4" hidden="false" customHeight="false" outlineLevel="0" collapsed="false">
      <c r="A257" s="12" t="s">
        <v>530</v>
      </c>
      <c r="B257" s="12" t="s">
        <v>531</v>
      </c>
      <c r="C257" s="13"/>
      <c r="D257" s="12" t="s">
        <v>25</v>
      </c>
      <c r="E257" s="14" t="s">
        <v>532</v>
      </c>
      <c r="F257" s="12" t="s">
        <v>529</v>
      </c>
      <c r="G257" s="15" t="n">
        <v>5.6</v>
      </c>
      <c r="H257" s="15"/>
      <c r="I257" s="15" t="n">
        <f aca="false">G257*H257</f>
        <v>0</v>
      </c>
    </row>
    <row r="258" customFormat="false" ht="19.4" hidden="false" customHeight="false" outlineLevel="0" collapsed="false">
      <c r="A258" s="12" t="s">
        <v>533</v>
      </c>
      <c r="B258" s="12" t="s">
        <v>534</v>
      </c>
      <c r="C258" s="13"/>
      <c r="D258" s="12" t="s">
        <v>25</v>
      </c>
      <c r="E258" s="14" t="s">
        <v>535</v>
      </c>
      <c r="F258" s="12" t="s">
        <v>495</v>
      </c>
      <c r="G258" s="15" t="n">
        <v>0.4</v>
      </c>
      <c r="H258" s="15"/>
      <c r="I258" s="15" t="n">
        <f aca="false">G258*H258</f>
        <v>0</v>
      </c>
    </row>
    <row r="259" customFormat="false" ht="12.75" hidden="false" customHeight="false" outlineLevel="0" collapsed="false">
      <c r="A259" s="18"/>
      <c r="B259" s="17"/>
      <c r="C259" s="13"/>
      <c r="D259" s="17"/>
      <c r="E259" s="16" t="s">
        <v>536</v>
      </c>
      <c r="F259" s="17"/>
      <c r="G259" s="18"/>
      <c r="H259" s="18"/>
      <c r="I259" s="18"/>
    </row>
    <row r="260" customFormat="false" ht="12.75" hidden="false" customHeight="false" outlineLevel="0" collapsed="false">
      <c r="A260" s="19"/>
      <c r="B260" s="19"/>
      <c r="C260" s="13"/>
      <c r="D260" s="19"/>
      <c r="E260" s="20" t="s">
        <v>303</v>
      </c>
      <c r="F260" s="20"/>
      <c r="G260" s="20"/>
      <c r="H260" s="20"/>
      <c r="I260" s="20"/>
    </row>
    <row r="261" customFormat="false" ht="19.4" hidden="false" customHeight="false" outlineLevel="0" collapsed="false">
      <c r="A261" s="12" t="s">
        <v>537</v>
      </c>
      <c r="B261" s="12" t="s">
        <v>538</v>
      </c>
      <c r="C261" s="13"/>
      <c r="D261" s="12" t="s">
        <v>25</v>
      </c>
      <c r="E261" s="14" t="s">
        <v>539</v>
      </c>
      <c r="F261" s="12" t="s">
        <v>464</v>
      </c>
      <c r="G261" s="15" t="n">
        <v>1.6</v>
      </c>
      <c r="H261" s="15"/>
      <c r="I261" s="15" t="n">
        <f aca="false">G261*H261</f>
        <v>0</v>
      </c>
    </row>
    <row r="262" customFormat="false" ht="19.4" hidden="false" customHeight="false" outlineLevel="0" collapsed="false">
      <c r="A262" s="12" t="s">
        <v>540</v>
      </c>
      <c r="B262" s="12" t="s">
        <v>541</v>
      </c>
      <c r="C262" s="13"/>
      <c r="D262" s="12" t="s">
        <v>25</v>
      </c>
      <c r="E262" s="14" t="s">
        <v>542</v>
      </c>
      <c r="F262" s="12" t="s">
        <v>464</v>
      </c>
      <c r="G262" s="15" t="n">
        <v>152.8</v>
      </c>
      <c r="H262" s="15"/>
      <c r="I262" s="15" t="n">
        <f aca="false">G262*H262</f>
        <v>0</v>
      </c>
    </row>
    <row r="263" customFormat="false" ht="28.35" hidden="false" customHeight="false" outlineLevel="0" collapsed="false">
      <c r="A263" s="12" t="s">
        <v>543</v>
      </c>
      <c r="B263" s="12" t="s">
        <v>544</v>
      </c>
      <c r="C263" s="13"/>
      <c r="D263" s="12" t="s">
        <v>25</v>
      </c>
      <c r="E263" s="14" t="s">
        <v>545</v>
      </c>
      <c r="F263" s="12" t="s">
        <v>460</v>
      </c>
      <c r="G263" s="15" t="n">
        <v>0.4</v>
      </c>
      <c r="H263" s="15"/>
      <c r="I263" s="15" t="n">
        <f aca="false">G263*H263</f>
        <v>0</v>
      </c>
    </row>
    <row r="264" customFormat="false" ht="28.35" hidden="false" customHeight="false" outlineLevel="0" collapsed="false">
      <c r="A264" s="12" t="s">
        <v>546</v>
      </c>
      <c r="B264" s="12" t="s">
        <v>547</v>
      </c>
      <c r="C264" s="13"/>
      <c r="D264" s="12" t="s">
        <v>25</v>
      </c>
      <c r="E264" s="14" t="s">
        <v>548</v>
      </c>
      <c r="F264" s="12" t="s">
        <v>460</v>
      </c>
      <c r="G264" s="15" t="n">
        <v>1.6</v>
      </c>
      <c r="H264" s="15"/>
      <c r="I264" s="15" t="n">
        <f aca="false">G264*H264</f>
        <v>0</v>
      </c>
    </row>
    <row r="265" customFormat="false" ht="28.35" hidden="false" customHeight="false" outlineLevel="0" collapsed="false">
      <c r="A265" s="12" t="s">
        <v>549</v>
      </c>
      <c r="B265" s="12" t="s">
        <v>550</v>
      </c>
      <c r="C265" s="13"/>
      <c r="D265" s="12" t="s">
        <v>25</v>
      </c>
      <c r="E265" s="14" t="s">
        <v>551</v>
      </c>
      <c r="F265" s="12" t="s">
        <v>552</v>
      </c>
      <c r="G265" s="15" t="n">
        <v>0.4</v>
      </c>
      <c r="H265" s="15"/>
      <c r="I265" s="15" t="n">
        <f aca="false">G265*H265</f>
        <v>0</v>
      </c>
    </row>
    <row r="266" customFormat="false" ht="28.35" hidden="false" customHeight="false" outlineLevel="0" collapsed="false">
      <c r="A266" s="12" t="s">
        <v>553</v>
      </c>
      <c r="B266" s="12" t="s">
        <v>554</v>
      </c>
      <c r="C266" s="13"/>
      <c r="D266" s="12" t="s">
        <v>25</v>
      </c>
      <c r="E266" s="14" t="s">
        <v>555</v>
      </c>
      <c r="F266" s="12" t="s">
        <v>552</v>
      </c>
      <c r="G266" s="15" t="n">
        <v>1.6</v>
      </c>
      <c r="H266" s="15"/>
      <c r="I266" s="15" t="n">
        <f aca="false">G266*H266</f>
        <v>0</v>
      </c>
    </row>
    <row r="267" customFormat="false" ht="28.35" hidden="false" customHeight="false" outlineLevel="0" collapsed="false">
      <c r="A267" s="12" t="s">
        <v>556</v>
      </c>
      <c r="B267" s="12" t="s">
        <v>557</v>
      </c>
      <c r="C267" s="13"/>
      <c r="D267" s="12" t="s">
        <v>25</v>
      </c>
      <c r="E267" s="14" t="s">
        <v>558</v>
      </c>
      <c r="F267" s="12" t="s">
        <v>460</v>
      </c>
      <c r="G267" s="15" t="n">
        <v>0.4</v>
      </c>
      <c r="H267" s="15"/>
      <c r="I267" s="15" t="n">
        <f aca="false">G267*H267</f>
        <v>0</v>
      </c>
    </row>
    <row r="268" customFormat="false" ht="28.35" hidden="false" customHeight="false" outlineLevel="0" collapsed="false">
      <c r="A268" s="12" t="s">
        <v>559</v>
      </c>
      <c r="B268" s="12" t="s">
        <v>560</v>
      </c>
      <c r="C268" s="13"/>
      <c r="D268" s="12" t="s">
        <v>25</v>
      </c>
      <c r="E268" s="14" t="s">
        <v>561</v>
      </c>
      <c r="F268" s="12" t="s">
        <v>460</v>
      </c>
      <c r="G268" s="15" t="n">
        <v>1.6</v>
      </c>
      <c r="H268" s="15"/>
      <c r="I268" s="15" t="n">
        <f aca="false">G268*H268</f>
        <v>0</v>
      </c>
    </row>
    <row r="269" customFormat="false" ht="28.35" hidden="false" customHeight="false" outlineLevel="0" collapsed="false">
      <c r="A269" s="12" t="s">
        <v>562</v>
      </c>
      <c r="B269" s="12" t="s">
        <v>563</v>
      </c>
      <c r="C269" s="13"/>
      <c r="D269" s="12" t="s">
        <v>25</v>
      </c>
      <c r="E269" s="14" t="s">
        <v>564</v>
      </c>
      <c r="F269" s="12" t="s">
        <v>460</v>
      </c>
      <c r="G269" s="15" t="n">
        <v>0.4</v>
      </c>
      <c r="H269" s="15"/>
      <c r="I269" s="15" t="n">
        <f aca="false">G269*H269</f>
        <v>0</v>
      </c>
    </row>
    <row r="270" customFormat="false" ht="28.35" hidden="false" customHeight="false" outlineLevel="0" collapsed="false">
      <c r="A270" s="12" t="s">
        <v>565</v>
      </c>
      <c r="B270" s="12" t="s">
        <v>566</v>
      </c>
      <c r="C270" s="13"/>
      <c r="D270" s="12" t="s">
        <v>25</v>
      </c>
      <c r="E270" s="14" t="s">
        <v>567</v>
      </c>
      <c r="F270" s="12" t="s">
        <v>460</v>
      </c>
      <c r="G270" s="15" t="n">
        <v>1.6</v>
      </c>
      <c r="H270" s="15"/>
      <c r="I270" s="15" t="n">
        <f aca="false">G270*H270</f>
        <v>0</v>
      </c>
    </row>
  </sheetData>
  <mergeCells count="4">
    <mergeCell ref="A2:G2"/>
    <mergeCell ref="A3:G3"/>
    <mergeCell ref="A4:G4"/>
    <mergeCell ref="C9:C270"/>
  </mergeCells>
  <printOptions headings="false" gridLines="false" gridLinesSet="true" horizontalCentered="false" verticalCentered="false"/>
  <pageMargins left="0.39375" right="0.39375" top="0.39375" bottom="0.393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LibreOffice/7.6.1.2$Windows_X86_64 LibreOffice_project/f5defcebd022c5bc36bbb79be232cb6926d8f674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dcterms:modified xsi:type="dcterms:W3CDTF">2026-03-02T09:58:59Z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